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216" windowWidth="15600" windowHeight="79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Лист1!$A$1:$I$147</definedName>
  </definedNames>
  <calcPr calcId="145621"/>
</workbook>
</file>

<file path=xl/calcChain.xml><?xml version="1.0" encoding="utf-8"?>
<calcChain xmlns="http://schemas.openxmlformats.org/spreadsheetml/2006/main">
  <c r="F80" i="1" l="1"/>
  <c r="F79" i="1" s="1"/>
  <c r="F138" i="1" l="1"/>
  <c r="F125" i="1" l="1"/>
  <c r="I57" i="1" l="1"/>
  <c r="H56" i="1" l="1"/>
  <c r="G56" i="1"/>
  <c r="H125" i="1" l="1"/>
  <c r="G125" i="1"/>
  <c r="I132" i="1"/>
  <c r="I131" i="1" l="1"/>
  <c r="I99" i="1" l="1"/>
  <c r="I92" i="1"/>
  <c r="I130" i="1" l="1"/>
  <c r="I93" i="1"/>
  <c r="I90" i="1" l="1"/>
  <c r="I129" i="1"/>
  <c r="I128" i="1"/>
  <c r="H75" i="1" l="1"/>
  <c r="G75" i="1"/>
  <c r="I122" i="1" l="1"/>
  <c r="I127" i="1"/>
  <c r="I87" i="1"/>
  <c r="I126" i="1"/>
  <c r="I91" i="1"/>
  <c r="I88" i="1"/>
  <c r="I125" i="1" l="1"/>
  <c r="F53" i="1"/>
  <c r="H53" i="1" l="1"/>
  <c r="G53" i="1"/>
  <c r="I55" i="1"/>
  <c r="I124" i="1" l="1"/>
  <c r="I123" i="1"/>
  <c r="I140" i="1"/>
  <c r="I139" i="1" l="1"/>
  <c r="I137" i="1"/>
  <c r="I136" i="1"/>
  <c r="I135" i="1"/>
  <c r="I134" i="1"/>
  <c r="I133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8" i="1"/>
  <c r="I97" i="1"/>
  <c r="I96" i="1"/>
  <c r="I95" i="1"/>
  <c r="I94" i="1"/>
  <c r="I89" i="1"/>
  <c r="I86" i="1"/>
  <c r="I85" i="1"/>
  <c r="I84" i="1"/>
  <c r="I83" i="1"/>
  <c r="I82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4" i="1"/>
  <c r="I53" i="1"/>
  <c r="I52" i="1"/>
  <c r="I51" i="1"/>
  <c r="I50" i="1"/>
  <c r="I49" i="1"/>
  <c r="I48" i="1"/>
  <c r="I46" i="1"/>
  <c r="I45" i="1"/>
  <c r="I44" i="1"/>
  <c r="I43" i="1"/>
  <c r="I41" i="1"/>
  <c r="I40" i="1"/>
  <c r="I38" i="1"/>
  <c r="I36" i="1"/>
  <c r="I35" i="1"/>
  <c r="I34" i="1"/>
  <c r="I32" i="1"/>
  <c r="I31" i="1"/>
  <c r="I30" i="1"/>
  <c r="I28" i="1"/>
  <c r="I27" i="1"/>
  <c r="I26" i="1"/>
  <c r="I25" i="1"/>
  <c r="I23" i="1"/>
  <c r="I22" i="1"/>
  <c r="I21" i="1"/>
  <c r="I20" i="1"/>
  <c r="I19" i="1"/>
  <c r="H81" i="1"/>
  <c r="G81" i="1"/>
  <c r="G80" i="1" s="1"/>
  <c r="H59" i="1"/>
  <c r="G59" i="1"/>
  <c r="H47" i="1"/>
  <c r="G47" i="1"/>
  <c r="H42" i="1"/>
  <c r="G42" i="1"/>
  <c r="H39" i="1"/>
  <c r="G39" i="1"/>
  <c r="H37" i="1"/>
  <c r="G37" i="1"/>
  <c r="H33" i="1"/>
  <c r="G33" i="1"/>
  <c r="H29" i="1"/>
  <c r="G29" i="1"/>
  <c r="H24" i="1"/>
  <c r="G24" i="1"/>
  <c r="H19" i="1"/>
  <c r="G19" i="1"/>
  <c r="F81" i="1"/>
  <c r="F75" i="1"/>
  <c r="I75" i="1" s="1"/>
  <c r="F59" i="1"/>
  <c r="F56" i="1"/>
  <c r="I56" i="1" s="1"/>
  <c r="F47" i="1"/>
  <c r="F42" i="1"/>
  <c r="I42" i="1" s="1"/>
  <c r="F39" i="1"/>
  <c r="F37" i="1"/>
  <c r="I37" i="1" s="1"/>
  <c r="F33" i="1"/>
  <c r="F29" i="1"/>
  <c r="F24" i="1"/>
  <c r="F19" i="1"/>
  <c r="I47" i="1" l="1"/>
  <c r="H80" i="1"/>
  <c r="H79" i="1" s="1"/>
  <c r="I33" i="1"/>
  <c r="I80" i="1"/>
  <c r="I39" i="1"/>
  <c r="I59" i="1"/>
  <c r="I29" i="1"/>
  <c r="H18" i="1"/>
  <c r="G18" i="1"/>
  <c r="F18" i="1"/>
  <c r="I24" i="1"/>
  <c r="I81" i="1"/>
  <c r="G79" i="1"/>
  <c r="I18" i="1" l="1"/>
  <c r="H138" i="1"/>
  <c r="G138" i="1"/>
  <c r="I79" i="1" l="1"/>
  <c r="I138" i="1"/>
</calcChain>
</file>

<file path=xl/sharedStrings.xml><?xml version="1.0" encoding="utf-8"?>
<sst xmlns="http://schemas.openxmlformats.org/spreadsheetml/2006/main" count="610" uniqueCount="280">
  <si>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</si>
  <si>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</si>
  <si>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</si>
  <si>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</si>
  <si>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</si>
  <si>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</si>
  <si>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</si>
  <si>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</si>
  <si>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</si>
  <si>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</si>
  <si>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</si>
  <si>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</si>
  <si>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</si>
  <si>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</si>
  <si>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</si>
  <si>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</si>
  <si>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</si>
  <si>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</si>
  <si>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</si>
  <si>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</si>
  <si>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</si>
  <si>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</si>
  <si>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</si>
  <si>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</si>
  <si>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</si>
  <si>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</si>
  <si>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</si>
  <si>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</si>
  <si>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</si>
  <si>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</si>
  <si>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</si>
  <si>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</si>
  <si>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</si>
  <si>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</si>
  <si>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</si>
  <si>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</si>
  <si>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</si>
  <si>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</si>
  <si>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</si>
  <si>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</si>
  <si>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</si>
  <si>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</si>
  <si>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</si>
  <si>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</si>
  <si>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</si>
  <si>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</si>
  <si>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</si>
  <si>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</si>
  <si>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</si>
  <si>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</si>
  <si>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</si>
  <si>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</si>
  <si>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</si>
  <si>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</si>
  <si>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</si>
  <si>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</si>
  <si>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</si>
  <si>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</si>
  <si>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</si>
  <si>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</si>
  <si>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</si>
  <si>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</si>
  <si>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</si>
  <si>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</si>
  <si>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</si>
  <si>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</si>
  <si>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</si>
  <si>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</si>
  <si>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</si>
  <si>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</si>
  <si>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</si>
  <si>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</si>
  <si>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</si>
  <si>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</si>
  <si>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</si>
  <si>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</si>
  <si>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</si>
  <si>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</si>
  <si>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</si>
  <si>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</si>
  <si>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</si>
  <si>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</si>
  <si>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</si>
  <si>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</si>
  <si>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</si>
  <si>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</si>
  <si>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</si>
  <si>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</si>
  <si>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</si>
  <si>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</si>
  <si>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</si>
  <si>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</si>
  <si>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</si>
  <si>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</si>
  <si>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</si>
  <si>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</si>
  <si>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</si>
  <si>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</si>
  <si>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</si>
  <si>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</si>
  <si>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</si>
  <si>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</si>
  <si>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</si>
  <si>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</si>
  <si>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</si>
  <si>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</si>
  <si>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</si>
  <si>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</si>
  <si>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</si>
  <si>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</si>
  <si>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</si>
  <si>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</si>
  <si>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</si>
  <si>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</si>
  <si>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</si>
  <si>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</si>
  <si>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</si>
  <si>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</si>
  <si>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</si>
  <si>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</si>
  <si>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</si>
  <si>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</si>
  <si>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</si>
  <si>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</si>
  <si>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</si>
  <si>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</si>
  <si>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</si>
  <si>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</si>
  <si>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</si>
  <si>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</si>
  <si>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</si>
  <si>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</si>
  <si>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</si>
  <si>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</si>
  <si>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</si>
  <si>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</si>
  <si>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</si>
  <si>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</si>
  <si>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</si>
  <si>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</si>
  <si>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</si>
  <si>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</si>
  <si>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</si>
  <si>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</si>
  <si>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</si>
  <si>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</si>
  <si>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</si>
  <si>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</si>
  <si>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</si>
  <si>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</si>
  <si>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</si>
  <si>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</si>
  <si>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</si>
  <si>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</si>
  <si>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</si>
  <si>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</si>
  <si>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</si>
  <si>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</si>
  <si>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</si>
  <si>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</si>
  <si>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</si>
  <si>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</si>
  <si>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</si>
  <si>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</si>
  <si>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</si>
  <si>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</si>
  <si>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</si>
  <si>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</si>
  <si>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</si>
  <si>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</si>
  <si>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</si>
  <si>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</si>
  <si>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</si>
  <si>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</si>
  <si>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</si>
  <si>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</si>
  <si>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</si>
  <si>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</si>
  <si>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</si>
  <si>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</si>
  <si>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</si>
  <si>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</si>
  <si>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</si>
  <si>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</si>
  <si>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</si>
  <si>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</si>
  <si>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</si>
  <si>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</si>
  <si>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</si>
  <si>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</si>
  <si>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</si>
  <si>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</si>
  <si>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</si>
  <si>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</si>
  <si>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</si>
  <si>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</si>
  <si>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</si>
  <si>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</si>
  <si>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</si>
  <si>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</si>
  <si>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</si>
  <si>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</si>
  <si>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</si>
  <si>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</si>
  <si>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</si>
  <si>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</si>
  <si>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</si>
  <si>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</si>
  <si>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</si>
  <si>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10</t>
  </si>
  <si>
    <t>11715030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</si>
  <si>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</si>
  <si>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</si>
  <si>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</si>
  <si>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</si>
  <si>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</si>
  <si>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</si>
  <si>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</si>
  <si>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</si>
  <si>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</si>
  <si>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</si>
  <si>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</si>
  <si>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</si>
  <si>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</si>
  <si>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</si>
  <si>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</si>
  <si>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</si>
  <si>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</si>
  <si>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</si>
  <si>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</si>
  <si>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 xml:space="preserve">Доходы бюджета муниципального образования "Муниципальный округ Увинский район Удмуртской Республики" на 2022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</si>
  <si>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</si>
  <si>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</si>
  <si>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</si>
  <si>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от 02 декабря 2021 года  № 65</t>
  </si>
  <si>
    <t>Изменение (+)</t>
  </si>
  <si>
    <t>Изменение (-)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</si>
  <si>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</si>
  <si>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</si>
  <si>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</si>
  <si>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</si>
  <si>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</si>
  <si>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</si>
  <si>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Сумма на 2022 год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</si>
  <si>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</si>
  <si>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</si>
  <si>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</si>
  <si>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</si>
  <si>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</si>
  <si>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Субсидии бюджетам муниципальных округов на реализацию мероприятий по обеспечению жильем молодых семей</t>
  </si>
  <si>
    <t xml:space="preserve">             На софинансирование лизинговых платежей по договорам финансовой аренды (лизинга) газораспределительных сетей</t>
  </si>
  <si>
    <t xml:space="preserve">            На мероприятия по безопасности образовательных организаций в Удмуртской Республике</t>
  </si>
  <si>
    <t>20245160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</si>
  <si>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</si>
  <si>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11714020</t>
  </si>
  <si>
    <t>Средства самообложения граждан, зачисляемые в бюджеты муниципальных округов</t>
  </si>
  <si>
    <t>11715020</t>
  </si>
  <si>
    <t>Глава муниципального образования                                                                                                             В.А.Головин</t>
  </si>
  <si>
    <t xml:space="preserve">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</si>
  <si>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20225576</t>
  </si>
  <si>
    <t>Субсидии бюджетам муниципальных округов на обеспечение комплексного развития сельских территорий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</si>
  <si>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</si>
  <si>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 xml:space="preserve">             На создание и обеспечение функционирования центров образования цифрового, гуманитарного профилей "Точка роста" и центров образования естественно-научной и технологической направленностей "Точка роста" в общеобразовательных организациях, расположенных в сельской местности и малых городах</t>
  </si>
  <si>
    <t>0101</t>
  </si>
  <si>
    <t>Прочие субсидии бюджетам муниципальных районов</t>
  </si>
  <si>
    <t xml:space="preserve">               Реализация в Удмуртской Республике проектов развития общественной инфраструктуры, основанных на местных инициативах</t>
  </si>
  <si>
    <t>Прочие межбюджетные трансферты, передаваемые бюджетам муниципальных округов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</si>
  <si>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</si>
  <si>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</si>
  <si>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0107</t>
  </si>
  <si>
    <t>Субсидии на реализацию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</si>
  <si>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Решение вопросов местного значения, осуществляемое с участием средств самообложения граждан</t>
  </si>
  <si>
    <t>20225497</t>
  </si>
  <si>
    <t>11402043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</si>
  <si>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</si>
  <si>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</si>
  <si>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Инициативные платежи, зачисляемые в бюджеты муниципальных округов</t>
  </si>
  <si>
    <t xml:space="preserve">               За призовое место в республиканском конкурсе «Здоровое село»</t>
  </si>
  <si>
    <t>от 01 июля 2022 года № 195</t>
  </si>
  <si>
    <t>Председатель Совета депутатов         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</si>
</sst>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"/>
    <numFmt numFmtId="166" formatCode="#,##0.0"/>
    <numFmt numFmtId="167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  <xf numFmtId="0" fontId="16" fillId="0" borderId="0"/>
    <xf numFmtId="0" fontId="17" fillId="0" borderId="0">
      <alignment horizontal="left" wrapText="1"/>
    </xf>
    <xf numFmtId="0" fontId="17" fillId="0" borderId="0"/>
    <xf numFmtId="0" fontId="18" fillId="0" borderId="0">
      <alignment horizontal="center" wrapText="1"/>
    </xf>
    <xf numFmtId="0" fontId="18" fillId="0" borderId="0">
      <alignment horizontal="center"/>
    </xf>
    <xf numFmtId="0" fontId="17" fillId="0" borderId="0">
      <alignment horizontal="right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13">
      <alignment horizontal="center" vertical="center" wrapText="1"/>
    </xf>
    <xf numFmtId="1" fontId="17" fillId="0" borderId="7">
      <alignment horizontal="center" vertical="top" shrinkToFit="1"/>
    </xf>
    <xf numFmtId="0" fontId="17" fillId="0" borderId="7">
      <alignment horizontal="left" vertical="top" wrapText="1"/>
    </xf>
    <xf numFmtId="0" fontId="17" fillId="0" borderId="7">
      <alignment horizontal="center" vertical="top" wrapText="1"/>
    </xf>
    <xf numFmtId="4" fontId="19" fillId="3" borderId="7">
      <alignment horizontal="right" vertical="top" shrinkToFit="1"/>
    </xf>
    <xf numFmtId="10" fontId="19" fillId="3" borderId="7">
      <alignment horizontal="center" vertical="top" shrinkToFit="1"/>
    </xf>
    <xf numFmtId="1" fontId="19" fillId="0" borderId="7">
      <alignment horizontal="left" vertical="top" shrinkToFit="1"/>
    </xf>
    <xf numFmtId="1" fontId="19" fillId="0" borderId="14">
      <alignment horizontal="left" vertical="top" shrinkToFit="1"/>
    </xf>
    <xf numFmtId="4" fontId="19" fillId="4" borderId="7">
      <alignment horizontal="right" vertical="top" shrinkToFit="1"/>
    </xf>
    <xf numFmtId="10" fontId="19" fillId="4" borderId="7">
      <alignment horizontal="center" vertical="top" shrinkToFi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5" borderId="0"/>
    <xf numFmtId="4" fontId="17" fillId="0" borderId="7">
      <alignment horizontal="right" vertical="top" shrinkToFit="1"/>
    </xf>
    <xf numFmtId="10" fontId="17" fillId="0" borderId="7">
      <alignment horizontal="center" vertical="top" shrinkToFit="1"/>
    </xf>
    <xf numFmtId="0" fontId="17" fillId="5" borderId="0">
      <alignment horizontal="left"/>
    </xf>
  </cellStyleXfs>
  <cellXfs count="7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5" xfId="0" quotePrefix="1" applyFont="1" applyBorder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5" xfId="0" quotePrefix="1" applyFont="1" applyBorder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164" fontId="7" fillId="0" borderId="10" xfId="0" applyNumberFormat="1" applyFont="1" applyBorder="1" applyAlignment="1">
      <alignment wrapText="1"/>
    </xf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0" fontId="5" fillId="0" borderId="5" xfId="0" applyFont="1" applyBorder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167" fontId="1" fillId="0" borderId="4" xfId="0" applyNumberFormat="1" applyFont="1" applyBorder="1" applyAlignment="1">
      <alignment shrinkToFit="1"/>
    </xf>
    <xf numFmtId="167" fontId="6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0" fontId="15" fillId="0" borderId="0" xfId="0" applyFont="1" applyAlignment="1">
      <alignment wrapText="1"/>
    </xf>
    <xf numFmtId="4" fontId="3" fillId="0" borderId="4" xfId="0" applyNumberFormat="1" applyFont="1" applyBorder="1" applyAlignment="1">
      <alignment shrinkToFit="1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16"/>
    <cellStyle name="xl30" xfId="18"/>
    <cellStyle name="xl31" xfId="1"/>
    <cellStyle name="xl31 2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28"/>
    <cellStyle name="xl40" xfId="9"/>
    <cellStyle name="xl41" xfId="10"/>
    <cellStyle name="xl42" xfId="11"/>
    <cellStyle name="xl43" xfId="3"/>
    <cellStyle name="xl43 2" xfId="37"/>
    <cellStyle name="xl44" xfId="21"/>
    <cellStyle name="xl45" xfId="23"/>
    <cellStyle name="xl46" xfId="24"/>
    <cellStyle name="Обычный" xfId="0" builtinId="0"/>
    <cellStyle name="Обычный 2" xfId="4"/>
    <cellStyle name="Обычный 3" xfId="5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topLeftCell="A2" zoomScaleNormal="100" zoomScaleSheetLayoutView="100" workbookViewId="0">
      <selection activeCell="A147" sqref="A147:I147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8.44140625" customWidth="1"/>
    <col min="6" max="6" width="11.33203125" hidden="1" customWidth="1"/>
    <col min="7" max="7" width="10" hidden="1" customWidth="1"/>
    <col min="8" max="8" width="9.88671875" hidden="1" customWidth="1"/>
    <col min="9" max="9" width="12.10937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" hidden="1" customHeight="1" x14ac:dyDescent="0.25">
      <c r="A1" s="1"/>
      <c r="B1" s="2"/>
      <c r="C1" s="2"/>
      <c r="D1" s="3"/>
      <c r="E1" s="4"/>
      <c r="F1" s="4"/>
      <c r="G1" s="4"/>
      <c r="H1" s="4"/>
      <c r="I1" s="5"/>
    </row>
    <row r="2" spans="1:9" ht="15.6" customHeight="1" x14ac:dyDescent="0.3">
      <c r="A2" s="6"/>
      <c r="B2" s="6"/>
      <c r="C2" s="6"/>
      <c r="D2" s="6"/>
      <c r="E2" s="7"/>
      <c r="F2" s="7"/>
      <c r="G2" s="7"/>
      <c r="H2" s="7"/>
      <c r="I2" s="40" t="s">
        <v>233</v>
      </c>
    </row>
    <row r="3" spans="1:9" ht="15.6" customHeight="1" x14ac:dyDescent="0.3">
      <c r="A3" s="6"/>
      <c r="B3" s="6"/>
      <c r="C3" s="6"/>
      <c r="D3" s="6"/>
      <c r="E3" s="66" t="s">
        <v>231</v>
      </c>
      <c r="F3" s="66"/>
      <c r="G3" s="66"/>
      <c r="H3" s="66"/>
      <c r="I3" s="66"/>
    </row>
    <row r="4" spans="1:9" ht="15.6" customHeight="1" x14ac:dyDescent="0.3">
      <c r="A4" s="6"/>
      <c r="B4" s="6"/>
      <c r="C4" s="6"/>
      <c r="D4" s="6"/>
      <c r="E4" s="66" t="s">
        <v>232</v>
      </c>
      <c r="F4" s="66"/>
      <c r="G4" s="66"/>
      <c r="H4" s="66"/>
      <c r="I4" s="66"/>
    </row>
    <row r="5" spans="1:9" ht="15.6" customHeight="1" x14ac:dyDescent="0.3">
      <c r="A5" s="6"/>
      <c r="B5" s="6"/>
      <c r="C5" s="6"/>
      <c r="D5" s="6"/>
      <c r="E5" s="7"/>
      <c r="F5" s="7"/>
      <c r="G5" s="7"/>
      <c r="H5" s="7"/>
      <c r="I5" s="55" t="s">
        <v>278</v>
      </c>
    </row>
    <row r="6" spans="1:9" ht="15.6" customHeight="1" x14ac:dyDescent="0.25">
      <c r="A6" s="6"/>
      <c r="B6" s="6"/>
      <c r="C6" s="6"/>
      <c r="D6" s="6"/>
      <c r="E6" s="41"/>
      <c r="F6" s="41"/>
      <c r="G6" s="41"/>
      <c r="H6" s="41"/>
      <c r="I6" s="42"/>
    </row>
    <row r="7" spans="1:9" x14ac:dyDescent="0.3">
      <c r="A7" s="6"/>
      <c r="B7" s="6"/>
      <c r="C7" s="6"/>
      <c r="D7" s="6"/>
      <c r="E7" s="7"/>
      <c r="F7" s="7"/>
      <c r="G7" s="7"/>
      <c r="H7" s="7"/>
      <c r="I7" s="40" t="s">
        <v>233</v>
      </c>
    </row>
    <row r="8" spans="1:9" x14ac:dyDescent="0.3">
      <c r="A8" s="6"/>
      <c r="B8" s="6"/>
      <c r="C8" s="6"/>
      <c r="D8" s="6"/>
      <c r="E8" s="66" t="s">
        <v>231</v>
      </c>
      <c r="F8" s="66"/>
      <c r="G8" s="66"/>
      <c r="H8" s="66"/>
      <c r="I8" s="66"/>
    </row>
    <row r="9" spans="1:9" x14ac:dyDescent="0.3">
      <c r="A9" s="6"/>
      <c r="B9" s="6"/>
      <c r="C9" s="6"/>
      <c r="D9" s="6"/>
      <c r="E9" s="66" t="s">
        <v>232</v>
      </c>
      <c r="F9" s="66"/>
      <c r="G9" s="66"/>
      <c r="H9" s="66"/>
      <c r="I9" s="66"/>
    </row>
    <row r="10" spans="1:9" x14ac:dyDescent="0.3">
      <c r="A10" s="6"/>
      <c r="B10" s="6"/>
      <c r="C10" s="6"/>
      <c r="D10" s="6"/>
      <c r="E10" s="7"/>
      <c r="F10" s="7"/>
      <c r="G10" s="7"/>
      <c r="H10" s="7"/>
      <c r="I10" s="55" t="s">
        <v>234</v>
      </c>
    </row>
    <row r="12" spans="1:9" ht="34.35" customHeight="1" x14ac:dyDescent="0.3">
      <c r="A12" s="71" t="s">
        <v>230</v>
      </c>
      <c r="B12" s="71"/>
      <c r="C12" s="71"/>
      <c r="D12" s="71"/>
      <c r="E12" s="71"/>
      <c r="F12" s="71"/>
      <c r="G12" s="71"/>
      <c r="H12" s="71"/>
      <c r="I12" s="71"/>
    </row>
    <row r="13" spans="1:9" x14ac:dyDescent="0.3">
      <c r="I13" s="39" t="s">
        <v>0</v>
      </c>
    </row>
    <row r="14" spans="1:9" ht="39" customHeight="1" x14ac:dyDescent="0.3">
      <c r="A14" s="72" t="s">
        <v>1</v>
      </c>
      <c r="B14" s="72"/>
      <c r="C14" s="72"/>
      <c r="D14" s="72"/>
      <c r="E14" s="58" t="s">
        <v>2</v>
      </c>
      <c r="F14" s="59" t="s">
        <v>243</v>
      </c>
      <c r="G14" s="60" t="s">
        <v>235</v>
      </c>
      <c r="H14" s="59" t="s">
        <v>236</v>
      </c>
      <c r="I14" s="59" t="s">
        <v>243</v>
      </c>
    </row>
    <row r="15" spans="1:9" s="12" customFormat="1" ht="52.35" hidden="1" customHeight="1" x14ac:dyDescent="0.2">
      <c r="A15" s="9" t="s">
        <v>3</v>
      </c>
      <c r="B15" s="9" t="s">
        <v>4</v>
      </c>
      <c r="C15" s="9" t="s">
        <v>5</v>
      </c>
      <c r="D15" s="9" t="s">
        <v>6</v>
      </c>
      <c r="E15" s="10" t="s">
        <v>7</v>
      </c>
      <c r="F15" s="11" t="s">
        <v>8</v>
      </c>
      <c r="G15" s="10"/>
      <c r="H15" s="10"/>
      <c r="I15" s="11" t="s">
        <v>8</v>
      </c>
    </row>
    <row r="16" spans="1:9" s="16" customFormat="1" ht="67.5" hidden="1" customHeight="1" x14ac:dyDescent="0.2">
      <c r="A16" s="13" t="s">
        <v>1</v>
      </c>
      <c r="B16" s="13" t="s">
        <v>9</v>
      </c>
      <c r="C16" s="13" t="s">
        <v>10</v>
      </c>
      <c r="D16" s="13" t="s">
        <v>11</v>
      </c>
      <c r="E16" s="14" t="s">
        <v>12</v>
      </c>
      <c r="F16" s="15" t="s">
        <v>13</v>
      </c>
      <c r="G16" s="14"/>
      <c r="H16" s="14"/>
      <c r="I16" s="15" t="s">
        <v>13</v>
      </c>
    </row>
    <row r="17" spans="1:9" s="22" customFormat="1" ht="17.25" hidden="1" customHeight="1" x14ac:dyDescent="0.2">
      <c r="A17" s="17" t="s">
        <v>14</v>
      </c>
      <c r="B17" s="18" t="s">
        <v>15</v>
      </c>
      <c r="C17" s="18" t="s">
        <v>16</v>
      </c>
      <c r="D17" s="19" t="s">
        <v>17</v>
      </c>
      <c r="E17" s="20"/>
      <c r="F17" s="21">
        <v>1282474.6000000001</v>
      </c>
      <c r="G17" s="20"/>
      <c r="H17" s="20"/>
      <c r="I17" s="21">
        <v>1282474.6000000001</v>
      </c>
    </row>
    <row r="18" spans="1:9" s="22" customFormat="1" ht="13.8" x14ac:dyDescent="0.25">
      <c r="A18" s="17" t="s">
        <v>18</v>
      </c>
      <c r="B18" s="18" t="s">
        <v>15</v>
      </c>
      <c r="C18" s="18" t="s">
        <v>16</v>
      </c>
      <c r="D18" s="19" t="s">
        <v>17</v>
      </c>
      <c r="E18" s="20" t="s">
        <v>19</v>
      </c>
      <c r="F18" s="48">
        <f>F19+F24+F29+F33+F37+F39+F42+F47+F53+F56+F59+F75</f>
        <v>665868.25</v>
      </c>
      <c r="G18" s="48">
        <f>G19+G24+G29+G33+G37+G39+G42+G47+G53+G56+G59+G75</f>
        <v>7429.2640000000001</v>
      </c>
      <c r="H18" s="48">
        <f>H19+H24+H29+H33+H37+H39+H42+H47+H53+H56+H59+H75</f>
        <v>2900</v>
      </c>
      <c r="I18" s="48">
        <f>F18+G18-H18</f>
        <v>670397.51399999997</v>
      </c>
    </row>
    <row r="19" spans="1:9" s="22" customFormat="1" ht="13.8" x14ac:dyDescent="0.25">
      <c r="A19" s="17" t="s">
        <v>20</v>
      </c>
      <c r="B19" s="18" t="s">
        <v>15</v>
      </c>
      <c r="C19" s="18" t="s">
        <v>16</v>
      </c>
      <c r="D19" s="19" t="s">
        <v>17</v>
      </c>
      <c r="E19" s="20" t="s">
        <v>21</v>
      </c>
      <c r="F19" s="28">
        <f t="shared" ref="F19" si="0">F20+F21+F22+F23</f>
        <v>488468</v>
      </c>
      <c r="G19" s="48">
        <f>G20+G21+G22+G23+G23</f>
        <v>0</v>
      </c>
      <c r="H19" s="48">
        <f>H20+H21+H22+H23+H23</f>
        <v>0</v>
      </c>
      <c r="I19" s="48">
        <f>F19+G19-H19</f>
        <v>488468</v>
      </c>
    </row>
    <row r="20" spans="1:9" ht="48.6" x14ac:dyDescent="0.3">
      <c r="A20" s="1" t="s">
        <v>22</v>
      </c>
      <c r="B20" s="2" t="s">
        <v>23</v>
      </c>
      <c r="C20" s="2" t="s">
        <v>16</v>
      </c>
      <c r="D20" s="3" t="s">
        <v>24</v>
      </c>
      <c r="E20" s="4" t="s">
        <v>25</v>
      </c>
      <c r="F20" s="29">
        <v>481723</v>
      </c>
      <c r="G20" s="49"/>
      <c r="H20" s="49"/>
      <c r="I20" s="49">
        <f>F20+G20-H20</f>
        <v>481723</v>
      </c>
    </row>
    <row r="21" spans="1:9" ht="72.599999999999994" x14ac:dyDescent="0.3">
      <c r="A21" s="1" t="s">
        <v>26</v>
      </c>
      <c r="B21" s="2" t="s">
        <v>23</v>
      </c>
      <c r="C21" s="2" t="s">
        <v>16</v>
      </c>
      <c r="D21" s="3" t="s">
        <v>24</v>
      </c>
      <c r="E21" s="4" t="s">
        <v>27</v>
      </c>
      <c r="F21" s="29">
        <v>4193</v>
      </c>
      <c r="G21" s="49"/>
      <c r="H21" s="49"/>
      <c r="I21" s="49">
        <f t="shared" ref="I21:I86" si="1">F21+G21-H21</f>
        <v>4193</v>
      </c>
    </row>
    <row r="22" spans="1:9" ht="24.6" x14ac:dyDescent="0.3">
      <c r="A22" s="1" t="s">
        <v>28</v>
      </c>
      <c r="B22" s="2" t="s">
        <v>23</v>
      </c>
      <c r="C22" s="2" t="s">
        <v>16</v>
      </c>
      <c r="D22" s="3" t="s">
        <v>24</v>
      </c>
      <c r="E22" s="4" t="s">
        <v>29</v>
      </c>
      <c r="F22" s="29">
        <v>2292</v>
      </c>
      <c r="G22" s="49"/>
      <c r="H22" s="49"/>
      <c r="I22" s="49">
        <f t="shared" si="1"/>
        <v>2292</v>
      </c>
    </row>
    <row r="23" spans="1:9" ht="60.6" x14ac:dyDescent="0.3">
      <c r="A23" s="1" t="s">
        <v>30</v>
      </c>
      <c r="B23" s="2" t="s">
        <v>23</v>
      </c>
      <c r="C23" s="2" t="s">
        <v>16</v>
      </c>
      <c r="D23" s="3" t="s">
        <v>24</v>
      </c>
      <c r="E23" s="4" t="s">
        <v>31</v>
      </c>
      <c r="F23" s="29">
        <v>260</v>
      </c>
      <c r="G23" s="49"/>
      <c r="H23" s="49"/>
      <c r="I23" s="49">
        <f t="shared" si="1"/>
        <v>260</v>
      </c>
    </row>
    <row r="24" spans="1:9" s="22" customFormat="1" ht="23.4" x14ac:dyDescent="0.25">
      <c r="A24" s="17" t="s">
        <v>32</v>
      </c>
      <c r="B24" s="18" t="s">
        <v>15</v>
      </c>
      <c r="C24" s="18" t="s">
        <v>16</v>
      </c>
      <c r="D24" s="19" t="s">
        <v>17</v>
      </c>
      <c r="E24" s="20" t="s">
        <v>33</v>
      </c>
      <c r="F24" s="30">
        <f>F25+F26+F27+F28</f>
        <v>50347</v>
      </c>
      <c r="G24" s="48">
        <f>G25+G26+G27+G28</f>
        <v>0</v>
      </c>
      <c r="H24" s="48">
        <f>H25+H26+H27+H28</f>
        <v>0</v>
      </c>
      <c r="I24" s="48">
        <f t="shared" si="1"/>
        <v>50347</v>
      </c>
    </row>
    <row r="25" spans="1:9" ht="72.599999999999994" x14ac:dyDescent="0.3">
      <c r="A25" s="1" t="s">
        <v>34</v>
      </c>
      <c r="B25" s="2" t="s">
        <v>23</v>
      </c>
      <c r="C25" s="2" t="s">
        <v>16</v>
      </c>
      <c r="D25" s="3" t="s">
        <v>24</v>
      </c>
      <c r="E25" s="4" t="s">
        <v>147</v>
      </c>
      <c r="F25" s="29">
        <v>22763</v>
      </c>
      <c r="G25" s="49"/>
      <c r="H25" s="49"/>
      <c r="I25" s="49">
        <f t="shared" si="1"/>
        <v>22763</v>
      </c>
    </row>
    <row r="26" spans="1:9" ht="84.6" x14ac:dyDescent="0.3">
      <c r="A26" s="1" t="s">
        <v>35</v>
      </c>
      <c r="B26" s="2" t="s">
        <v>23</v>
      </c>
      <c r="C26" s="2" t="s">
        <v>16</v>
      </c>
      <c r="D26" s="3" t="s">
        <v>24</v>
      </c>
      <c r="E26" s="4" t="s">
        <v>148</v>
      </c>
      <c r="F26" s="29">
        <v>126</v>
      </c>
      <c r="G26" s="49"/>
      <c r="H26" s="49"/>
      <c r="I26" s="49">
        <f t="shared" si="1"/>
        <v>126</v>
      </c>
    </row>
    <row r="27" spans="1:9" ht="72.599999999999994" x14ac:dyDescent="0.3">
      <c r="A27" s="1" t="s">
        <v>36</v>
      </c>
      <c r="B27" s="2" t="s">
        <v>23</v>
      </c>
      <c r="C27" s="2" t="s">
        <v>16</v>
      </c>
      <c r="D27" s="3" t="s">
        <v>24</v>
      </c>
      <c r="E27" s="4" t="s">
        <v>149</v>
      </c>
      <c r="F27" s="29">
        <v>30312</v>
      </c>
      <c r="G27" s="49"/>
      <c r="H27" s="49"/>
      <c r="I27" s="49">
        <f t="shared" si="1"/>
        <v>30312</v>
      </c>
    </row>
    <row r="28" spans="1:9" ht="72.599999999999994" x14ac:dyDescent="0.3">
      <c r="A28" s="1" t="s">
        <v>37</v>
      </c>
      <c r="B28" s="2" t="s">
        <v>23</v>
      </c>
      <c r="C28" s="2" t="s">
        <v>16</v>
      </c>
      <c r="D28" s="3" t="s">
        <v>24</v>
      </c>
      <c r="E28" s="4" t="s">
        <v>150</v>
      </c>
      <c r="F28" s="29">
        <v>-2854</v>
      </c>
      <c r="G28" s="49"/>
      <c r="H28" s="49"/>
      <c r="I28" s="49">
        <f t="shared" si="1"/>
        <v>-2854</v>
      </c>
    </row>
    <row r="29" spans="1:9" s="22" customFormat="1" ht="13.8" x14ac:dyDescent="0.25">
      <c r="A29" s="17" t="s">
        <v>38</v>
      </c>
      <c r="B29" s="18" t="s">
        <v>15</v>
      </c>
      <c r="C29" s="18" t="s">
        <v>16</v>
      </c>
      <c r="D29" s="19" t="s">
        <v>17</v>
      </c>
      <c r="E29" s="20" t="s">
        <v>39</v>
      </c>
      <c r="F29" s="28">
        <f>SUM(F30:F32)</f>
        <v>14387</v>
      </c>
      <c r="G29" s="48">
        <f>G30+G31+G32</f>
        <v>2900</v>
      </c>
      <c r="H29" s="48">
        <f>H30+H31+H32</f>
        <v>2900</v>
      </c>
      <c r="I29" s="48">
        <f t="shared" si="1"/>
        <v>14387</v>
      </c>
    </row>
    <row r="30" spans="1:9" s="22" customFormat="1" ht="24" x14ac:dyDescent="0.25">
      <c r="A30" s="1" t="s">
        <v>151</v>
      </c>
      <c r="B30" s="2" t="s">
        <v>15</v>
      </c>
      <c r="C30" s="2" t="s">
        <v>16</v>
      </c>
      <c r="D30" s="3" t="s">
        <v>24</v>
      </c>
      <c r="E30" s="4" t="s">
        <v>152</v>
      </c>
      <c r="F30" s="31">
        <v>1602</v>
      </c>
      <c r="G30" s="49"/>
      <c r="H30" s="49"/>
      <c r="I30" s="49">
        <f t="shared" si="1"/>
        <v>1602</v>
      </c>
    </row>
    <row r="31" spans="1:9" x14ac:dyDescent="0.3">
      <c r="A31" s="1" t="s">
        <v>41</v>
      </c>
      <c r="B31" s="2" t="s">
        <v>23</v>
      </c>
      <c r="C31" s="2" t="s">
        <v>16</v>
      </c>
      <c r="D31" s="3" t="s">
        <v>24</v>
      </c>
      <c r="E31" s="4" t="s">
        <v>42</v>
      </c>
      <c r="F31" s="29">
        <v>687</v>
      </c>
      <c r="G31" s="49">
        <v>2900</v>
      </c>
      <c r="H31" s="49"/>
      <c r="I31" s="49">
        <f t="shared" si="1"/>
        <v>3587</v>
      </c>
    </row>
    <row r="32" spans="1:9" ht="24.6" x14ac:dyDescent="0.3">
      <c r="A32" s="1" t="s">
        <v>153</v>
      </c>
      <c r="B32" s="2" t="s">
        <v>40</v>
      </c>
      <c r="C32" s="2" t="s">
        <v>16</v>
      </c>
      <c r="D32" s="3" t="s">
        <v>24</v>
      </c>
      <c r="E32" s="4" t="s">
        <v>154</v>
      </c>
      <c r="F32" s="29">
        <v>12098</v>
      </c>
      <c r="G32" s="49"/>
      <c r="H32" s="49">
        <v>2900</v>
      </c>
      <c r="I32" s="49">
        <f t="shared" si="1"/>
        <v>9198</v>
      </c>
    </row>
    <row r="33" spans="1:13" x14ac:dyDescent="0.3">
      <c r="A33" s="17" t="s">
        <v>155</v>
      </c>
      <c r="B33" s="32" t="s">
        <v>15</v>
      </c>
      <c r="C33" s="32" t="s">
        <v>16</v>
      </c>
      <c r="D33" s="33" t="s">
        <v>17</v>
      </c>
      <c r="E33" s="34" t="s">
        <v>156</v>
      </c>
      <c r="F33" s="30">
        <f>F34+F35+F36</f>
        <v>32053</v>
      </c>
      <c r="G33" s="48">
        <f>G34+G35+G36</f>
        <v>0</v>
      </c>
      <c r="H33" s="48">
        <f>H34+H35+H36</f>
        <v>0</v>
      </c>
      <c r="I33" s="48">
        <f t="shared" si="1"/>
        <v>32053</v>
      </c>
    </row>
    <row r="34" spans="1:13" ht="24.6" x14ac:dyDescent="0.3">
      <c r="A34" s="1" t="s">
        <v>157</v>
      </c>
      <c r="B34" s="2" t="s">
        <v>158</v>
      </c>
      <c r="C34" s="2" t="s">
        <v>16</v>
      </c>
      <c r="D34" s="36" t="s">
        <v>24</v>
      </c>
      <c r="E34" s="4" t="s">
        <v>159</v>
      </c>
      <c r="F34" s="29">
        <v>7627</v>
      </c>
      <c r="G34" s="49"/>
      <c r="H34" s="49"/>
      <c r="I34" s="49">
        <f t="shared" si="1"/>
        <v>7627</v>
      </c>
    </row>
    <row r="35" spans="1:13" ht="24.6" x14ac:dyDescent="0.3">
      <c r="A35" s="35" t="s">
        <v>160</v>
      </c>
      <c r="B35" s="2" t="s">
        <v>158</v>
      </c>
      <c r="C35" s="2" t="s">
        <v>16</v>
      </c>
      <c r="D35" s="3" t="s">
        <v>24</v>
      </c>
      <c r="E35" s="4" t="s">
        <v>161</v>
      </c>
      <c r="F35" s="29">
        <v>16215</v>
      </c>
      <c r="G35" s="49"/>
      <c r="H35" s="49"/>
      <c r="I35" s="49">
        <f t="shared" si="1"/>
        <v>16215</v>
      </c>
    </row>
    <row r="36" spans="1:13" ht="24.6" x14ac:dyDescent="0.3">
      <c r="A36" s="37" t="s">
        <v>162</v>
      </c>
      <c r="B36" s="36" t="s">
        <v>158</v>
      </c>
      <c r="C36" s="36" t="s">
        <v>16</v>
      </c>
      <c r="D36" s="36" t="s">
        <v>24</v>
      </c>
      <c r="E36" s="4" t="s">
        <v>163</v>
      </c>
      <c r="F36" s="29">
        <v>8211</v>
      </c>
      <c r="G36" s="49"/>
      <c r="H36" s="49"/>
      <c r="I36" s="49">
        <f t="shared" si="1"/>
        <v>8211</v>
      </c>
    </row>
    <row r="37" spans="1:13" s="22" customFormat="1" ht="23.4" x14ac:dyDescent="0.25">
      <c r="A37" s="17" t="s">
        <v>43</v>
      </c>
      <c r="B37" s="18" t="s">
        <v>15</v>
      </c>
      <c r="C37" s="18" t="s">
        <v>16</v>
      </c>
      <c r="D37" s="19" t="s">
        <v>17</v>
      </c>
      <c r="E37" s="34" t="s">
        <v>44</v>
      </c>
      <c r="F37" s="30">
        <f>F38</f>
        <v>967</v>
      </c>
      <c r="G37" s="48">
        <f>G38</f>
        <v>0</v>
      </c>
      <c r="H37" s="48">
        <f>H38</f>
        <v>0</v>
      </c>
      <c r="I37" s="48">
        <f t="shared" si="1"/>
        <v>967</v>
      </c>
      <c r="M37" s="38"/>
    </row>
    <row r="38" spans="1:13" x14ac:dyDescent="0.3">
      <c r="A38" s="1" t="s">
        <v>45</v>
      </c>
      <c r="B38" s="2" t="s">
        <v>23</v>
      </c>
      <c r="C38" s="2" t="s">
        <v>16</v>
      </c>
      <c r="D38" s="3" t="s">
        <v>24</v>
      </c>
      <c r="E38" s="4" t="s">
        <v>46</v>
      </c>
      <c r="F38" s="29">
        <v>967</v>
      </c>
      <c r="G38" s="49"/>
      <c r="H38" s="49"/>
      <c r="I38" s="49">
        <f t="shared" si="1"/>
        <v>967</v>
      </c>
    </row>
    <row r="39" spans="1:13" s="22" customFormat="1" ht="13.8" x14ac:dyDescent="0.25">
      <c r="A39" s="17" t="s">
        <v>47</v>
      </c>
      <c r="B39" s="18" t="s">
        <v>15</v>
      </c>
      <c r="C39" s="18" t="s">
        <v>16</v>
      </c>
      <c r="D39" s="19" t="s">
        <v>17</v>
      </c>
      <c r="E39" s="20" t="s">
        <v>48</v>
      </c>
      <c r="F39" s="30">
        <f>F40+F41</f>
        <v>3251</v>
      </c>
      <c r="G39" s="48">
        <f>G40+G41</f>
        <v>0</v>
      </c>
      <c r="H39" s="48">
        <f>H40+H41</f>
        <v>0</v>
      </c>
      <c r="I39" s="48">
        <f t="shared" si="1"/>
        <v>3251</v>
      </c>
    </row>
    <row r="40" spans="1:13" ht="36.6" x14ac:dyDescent="0.3">
      <c r="A40" s="1" t="s">
        <v>49</v>
      </c>
      <c r="B40" s="2" t="s">
        <v>23</v>
      </c>
      <c r="C40" s="2" t="s">
        <v>16</v>
      </c>
      <c r="D40" s="3" t="s">
        <v>24</v>
      </c>
      <c r="E40" s="4" t="s">
        <v>50</v>
      </c>
      <c r="F40" s="29">
        <v>3246</v>
      </c>
      <c r="G40" s="49"/>
      <c r="H40" s="49"/>
      <c r="I40" s="49">
        <f t="shared" si="1"/>
        <v>3246</v>
      </c>
    </row>
    <row r="41" spans="1:13" ht="24.6" x14ac:dyDescent="0.3">
      <c r="A41" s="1" t="s">
        <v>51</v>
      </c>
      <c r="B41" s="2" t="s">
        <v>23</v>
      </c>
      <c r="C41" s="2" t="s">
        <v>16</v>
      </c>
      <c r="D41" s="3" t="s">
        <v>24</v>
      </c>
      <c r="E41" s="4" t="s">
        <v>52</v>
      </c>
      <c r="F41" s="29">
        <v>5</v>
      </c>
      <c r="G41" s="49"/>
      <c r="H41" s="49"/>
      <c r="I41" s="49">
        <f t="shared" si="1"/>
        <v>5</v>
      </c>
    </row>
    <row r="42" spans="1:13" s="22" customFormat="1" ht="23.4" x14ac:dyDescent="0.25">
      <c r="A42" s="17" t="s">
        <v>53</v>
      </c>
      <c r="B42" s="18" t="s">
        <v>15</v>
      </c>
      <c r="C42" s="18" t="s">
        <v>16</v>
      </c>
      <c r="D42" s="19" t="s">
        <v>17</v>
      </c>
      <c r="E42" s="20" t="s">
        <v>54</v>
      </c>
      <c r="F42" s="30">
        <f>F43+F44+F45+F46</f>
        <v>15160</v>
      </c>
      <c r="G42" s="48">
        <f>G43+G44+G45+G46</f>
        <v>0</v>
      </c>
      <c r="H42" s="48">
        <f>H43+H44+H45+H46</f>
        <v>0</v>
      </c>
      <c r="I42" s="48">
        <f t="shared" si="1"/>
        <v>15160</v>
      </c>
    </row>
    <row r="43" spans="1:13" ht="36.6" x14ac:dyDescent="0.3">
      <c r="A43" s="1" t="s">
        <v>164</v>
      </c>
      <c r="B43" s="2" t="s">
        <v>158</v>
      </c>
      <c r="C43" s="2" t="s">
        <v>16</v>
      </c>
      <c r="D43" s="3" t="s">
        <v>56</v>
      </c>
      <c r="E43" s="4" t="s">
        <v>165</v>
      </c>
      <c r="F43" s="29">
        <v>74</v>
      </c>
      <c r="G43" s="49"/>
      <c r="H43" s="49"/>
      <c r="I43" s="49">
        <f t="shared" si="1"/>
        <v>74</v>
      </c>
    </row>
    <row r="44" spans="1:13" ht="48.6" x14ac:dyDescent="0.3">
      <c r="A44" s="1" t="s">
        <v>166</v>
      </c>
      <c r="B44" s="2" t="s">
        <v>158</v>
      </c>
      <c r="C44" s="2" t="s">
        <v>16</v>
      </c>
      <c r="D44" s="3" t="s">
        <v>56</v>
      </c>
      <c r="E44" s="4" t="s">
        <v>167</v>
      </c>
      <c r="F44" s="29">
        <v>9849</v>
      </c>
      <c r="G44" s="49"/>
      <c r="H44" s="49"/>
      <c r="I44" s="49">
        <f t="shared" si="1"/>
        <v>9849</v>
      </c>
    </row>
    <row r="45" spans="1:13" ht="48.6" x14ac:dyDescent="0.3">
      <c r="A45" s="1" t="s">
        <v>168</v>
      </c>
      <c r="B45" s="2" t="s">
        <v>158</v>
      </c>
      <c r="C45" s="2" t="s">
        <v>16</v>
      </c>
      <c r="D45" s="3" t="s">
        <v>56</v>
      </c>
      <c r="E45" s="4" t="s">
        <v>169</v>
      </c>
      <c r="F45" s="29">
        <v>4787</v>
      </c>
      <c r="G45" s="49"/>
      <c r="H45" s="49"/>
      <c r="I45" s="49">
        <f t="shared" si="1"/>
        <v>4787</v>
      </c>
    </row>
    <row r="46" spans="1:13" ht="48.6" x14ac:dyDescent="0.3">
      <c r="A46" s="1" t="s">
        <v>170</v>
      </c>
      <c r="B46" s="2" t="s">
        <v>158</v>
      </c>
      <c r="C46" s="2" t="s">
        <v>16</v>
      </c>
      <c r="D46" s="3" t="s">
        <v>56</v>
      </c>
      <c r="E46" s="4" t="s">
        <v>171</v>
      </c>
      <c r="F46" s="29">
        <v>450</v>
      </c>
      <c r="G46" s="49"/>
      <c r="H46" s="49"/>
      <c r="I46" s="49">
        <f t="shared" si="1"/>
        <v>450</v>
      </c>
    </row>
    <row r="47" spans="1:13" s="22" customFormat="1" ht="13.8" x14ac:dyDescent="0.25">
      <c r="A47" s="17" t="s">
        <v>57</v>
      </c>
      <c r="B47" s="18" t="s">
        <v>15</v>
      </c>
      <c r="C47" s="18" t="s">
        <v>16</v>
      </c>
      <c r="D47" s="19" t="s">
        <v>17</v>
      </c>
      <c r="E47" s="20" t="s">
        <v>58</v>
      </c>
      <c r="F47" s="28">
        <f>SUM(F48:F52)</f>
        <v>2884</v>
      </c>
      <c r="G47" s="48">
        <f>G48+G49+G50+G51+G52</f>
        <v>0</v>
      </c>
      <c r="H47" s="48">
        <f>H48+H49+H50+H51+H52</f>
        <v>0</v>
      </c>
      <c r="I47" s="48">
        <f t="shared" si="1"/>
        <v>2884</v>
      </c>
    </row>
    <row r="48" spans="1:13" ht="24.6" x14ac:dyDescent="0.3">
      <c r="A48" s="1" t="s">
        <v>59</v>
      </c>
      <c r="B48" s="2" t="s">
        <v>23</v>
      </c>
      <c r="C48" s="2" t="s">
        <v>16</v>
      </c>
      <c r="D48" s="3" t="s">
        <v>56</v>
      </c>
      <c r="E48" s="4" t="s">
        <v>60</v>
      </c>
      <c r="F48" s="29">
        <v>31</v>
      </c>
      <c r="G48" s="49"/>
      <c r="H48" s="49"/>
      <c r="I48" s="49">
        <f t="shared" si="1"/>
        <v>31</v>
      </c>
    </row>
    <row r="49" spans="1:9" x14ac:dyDescent="0.3">
      <c r="A49" s="1" t="s">
        <v>61</v>
      </c>
      <c r="B49" s="2" t="s">
        <v>23</v>
      </c>
      <c r="C49" s="2" t="s">
        <v>16</v>
      </c>
      <c r="D49" s="3" t="s">
        <v>56</v>
      </c>
      <c r="E49" s="4" t="s">
        <v>62</v>
      </c>
      <c r="F49" s="29">
        <v>53</v>
      </c>
      <c r="G49" s="49"/>
      <c r="H49" s="49"/>
      <c r="I49" s="49">
        <f t="shared" si="1"/>
        <v>53</v>
      </c>
    </row>
    <row r="50" spans="1:9" x14ac:dyDescent="0.3">
      <c r="A50" s="1" t="s">
        <v>63</v>
      </c>
      <c r="B50" s="2" t="s">
        <v>23</v>
      </c>
      <c r="C50" s="2" t="s">
        <v>16</v>
      </c>
      <c r="D50" s="3" t="s">
        <v>56</v>
      </c>
      <c r="E50" s="4" t="s">
        <v>172</v>
      </c>
      <c r="F50" s="29">
        <v>2011</v>
      </c>
      <c r="G50" s="49"/>
      <c r="H50" s="49"/>
      <c r="I50" s="49">
        <f t="shared" si="1"/>
        <v>2011</v>
      </c>
    </row>
    <row r="51" spans="1:9" x14ac:dyDescent="0.3">
      <c r="A51" s="1" t="s">
        <v>173</v>
      </c>
      <c r="B51" s="2" t="s">
        <v>23</v>
      </c>
      <c r="C51" s="2" t="s">
        <v>16</v>
      </c>
      <c r="D51" s="3" t="s">
        <v>56</v>
      </c>
      <c r="E51" s="4" t="s">
        <v>174</v>
      </c>
      <c r="F51" s="29">
        <v>672</v>
      </c>
      <c r="G51" s="49"/>
      <c r="H51" s="49"/>
      <c r="I51" s="49">
        <f t="shared" si="1"/>
        <v>672</v>
      </c>
    </row>
    <row r="52" spans="1:9" ht="24.6" x14ac:dyDescent="0.3">
      <c r="A52" s="1" t="s">
        <v>64</v>
      </c>
      <c r="B52" s="2" t="s">
        <v>23</v>
      </c>
      <c r="C52" s="2" t="s">
        <v>16</v>
      </c>
      <c r="D52" s="3" t="s">
        <v>56</v>
      </c>
      <c r="E52" s="4" t="s">
        <v>65</v>
      </c>
      <c r="F52" s="29">
        <v>117</v>
      </c>
      <c r="G52" s="49"/>
      <c r="H52" s="49"/>
      <c r="I52" s="49">
        <f t="shared" si="1"/>
        <v>117</v>
      </c>
    </row>
    <row r="53" spans="1:9" s="22" customFormat="1" ht="23.4" x14ac:dyDescent="0.25">
      <c r="A53" s="17" t="s">
        <v>66</v>
      </c>
      <c r="B53" s="18" t="s">
        <v>15</v>
      </c>
      <c r="C53" s="18" t="s">
        <v>16</v>
      </c>
      <c r="D53" s="19" t="s">
        <v>17</v>
      </c>
      <c r="E53" s="20" t="s">
        <v>67</v>
      </c>
      <c r="F53" s="30">
        <f>F54+F55</f>
        <v>52684.94</v>
      </c>
      <c r="G53" s="57">
        <f>G54+G55</f>
        <v>170.97800000000001</v>
      </c>
      <c r="H53" s="48">
        <f>H54+H55</f>
        <v>0</v>
      </c>
      <c r="I53" s="48">
        <f t="shared" si="1"/>
        <v>52855.918000000005</v>
      </c>
    </row>
    <row r="54" spans="1:9" ht="24.6" x14ac:dyDescent="0.3">
      <c r="A54" s="1" t="s">
        <v>175</v>
      </c>
      <c r="B54" s="2" t="s">
        <v>158</v>
      </c>
      <c r="C54" s="2" t="s">
        <v>16</v>
      </c>
      <c r="D54" s="3" t="s">
        <v>68</v>
      </c>
      <c r="E54" s="4" t="s">
        <v>176</v>
      </c>
      <c r="F54" s="29">
        <v>51557</v>
      </c>
      <c r="G54" s="49"/>
      <c r="H54" s="49"/>
      <c r="I54" s="49">
        <f t="shared" si="1"/>
        <v>51557</v>
      </c>
    </row>
    <row r="55" spans="1:9" x14ac:dyDescent="0.3">
      <c r="A55" s="1" t="s">
        <v>241</v>
      </c>
      <c r="B55" s="2" t="s">
        <v>158</v>
      </c>
      <c r="C55" s="2" t="s">
        <v>16</v>
      </c>
      <c r="D55" s="3" t="s">
        <v>68</v>
      </c>
      <c r="E55" s="4" t="s">
        <v>242</v>
      </c>
      <c r="F55" s="29">
        <v>1127.94</v>
      </c>
      <c r="G55" s="56">
        <v>170.97800000000001</v>
      </c>
      <c r="H55" s="49"/>
      <c r="I55" s="49">
        <f t="shared" si="1"/>
        <v>1298.9180000000001</v>
      </c>
    </row>
    <row r="56" spans="1:9" s="22" customFormat="1" ht="23.4" x14ac:dyDescent="0.25">
      <c r="A56" s="17" t="s">
        <v>69</v>
      </c>
      <c r="B56" s="18" t="s">
        <v>15</v>
      </c>
      <c r="C56" s="18" t="s">
        <v>16</v>
      </c>
      <c r="D56" s="19" t="s">
        <v>17</v>
      </c>
      <c r="E56" s="20" t="s">
        <v>70</v>
      </c>
      <c r="F56" s="30">
        <f>F58</f>
        <v>2250</v>
      </c>
      <c r="G56" s="48">
        <f>G58+G57</f>
        <v>94.445999999999998</v>
      </c>
      <c r="H56" s="48">
        <f>H58+H57</f>
        <v>0</v>
      </c>
      <c r="I56" s="48">
        <f t="shared" si="1"/>
        <v>2344.4459999999999</v>
      </c>
    </row>
    <row r="57" spans="1:9" s="22" customFormat="1" ht="60" x14ac:dyDescent="0.25">
      <c r="A57" s="1" t="s">
        <v>273</v>
      </c>
      <c r="B57" s="2" t="s">
        <v>158</v>
      </c>
      <c r="C57" s="2" t="s">
        <v>16</v>
      </c>
      <c r="D57" s="3" t="s">
        <v>274</v>
      </c>
      <c r="E57" s="4" t="s">
        <v>275</v>
      </c>
      <c r="F57" s="31"/>
      <c r="G57" s="49">
        <v>11.286</v>
      </c>
      <c r="H57" s="49"/>
      <c r="I57" s="49">
        <f t="shared" si="1"/>
        <v>11.286</v>
      </c>
    </row>
    <row r="58" spans="1:9" ht="36.6" x14ac:dyDescent="0.3">
      <c r="A58" s="1" t="s">
        <v>177</v>
      </c>
      <c r="B58" s="2" t="s">
        <v>158</v>
      </c>
      <c r="C58" s="2" t="s">
        <v>16</v>
      </c>
      <c r="D58" s="3" t="s">
        <v>71</v>
      </c>
      <c r="E58" s="4" t="s">
        <v>178</v>
      </c>
      <c r="F58" s="29">
        <v>2250</v>
      </c>
      <c r="G58" s="49">
        <v>83.16</v>
      </c>
      <c r="H58" s="49"/>
      <c r="I58" s="49">
        <f t="shared" si="1"/>
        <v>2333.16</v>
      </c>
    </row>
    <row r="59" spans="1:9" s="22" customFormat="1" ht="13.8" x14ac:dyDescent="0.25">
      <c r="A59" s="25" t="s">
        <v>72</v>
      </c>
      <c r="B59" s="18" t="s">
        <v>15</v>
      </c>
      <c r="C59" s="18" t="s">
        <v>16</v>
      </c>
      <c r="D59" s="19" t="s">
        <v>17</v>
      </c>
      <c r="E59" s="20" t="s">
        <v>73</v>
      </c>
      <c r="F59" s="30">
        <f>SUM(F60:F74)</f>
        <v>1718</v>
      </c>
      <c r="G59" s="48">
        <f>G60+G61+G62+G63+G64+G65+G66+G67+G68+G69+G70+G71+G72+G73+G74</f>
        <v>0</v>
      </c>
      <c r="H59" s="48">
        <f>H60+H61+H62+H63+H64+H65+H66+H67+H68+H69+H70+H71+H72+H73+H74</f>
        <v>0</v>
      </c>
      <c r="I59" s="48">
        <f t="shared" si="1"/>
        <v>1718</v>
      </c>
    </row>
    <row r="60" spans="1:9" s="22" customFormat="1" ht="48" x14ac:dyDescent="0.25">
      <c r="A60" s="1" t="s">
        <v>179</v>
      </c>
      <c r="B60" s="2" t="s">
        <v>23</v>
      </c>
      <c r="C60" s="2" t="s">
        <v>16</v>
      </c>
      <c r="D60" s="3" t="s">
        <v>74</v>
      </c>
      <c r="E60" s="4" t="s">
        <v>180</v>
      </c>
      <c r="F60" s="29">
        <v>17</v>
      </c>
      <c r="G60" s="49"/>
      <c r="H60" s="49"/>
      <c r="I60" s="49">
        <f t="shared" si="1"/>
        <v>17</v>
      </c>
    </row>
    <row r="61" spans="1:9" s="22" customFormat="1" ht="72" x14ac:dyDescent="0.25">
      <c r="A61" s="1" t="s">
        <v>181</v>
      </c>
      <c r="B61" s="2" t="s">
        <v>23</v>
      </c>
      <c r="C61" s="2" t="s">
        <v>16</v>
      </c>
      <c r="D61" s="3" t="s">
        <v>74</v>
      </c>
      <c r="E61" s="4" t="s">
        <v>182</v>
      </c>
      <c r="F61" s="29">
        <v>48</v>
      </c>
      <c r="G61" s="49"/>
      <c r="H61" s="49"/>
      <c r="I61" s="49">
        <f t="shared" si="1"/>
        <v>48</v>
      </c>
    </row>
    <row r="62" spans="1:9" s="22" customFormat="1" ht="48" x14ac:dyDescent="0.25">
      <c r="A62" s="1" t="s">
        <v>183</v>
      </c>
      <c r="B62" s="2" t="s">
        <v>23</v>
      </c>
      <c r="C62" s="2" t="s">
        <v>16</v>
      </c>
      <c r="D62" s="3" t="s">
        <v>74</v>
      </c>
      <c r="E62" s="4" t="s">
        <v>184</v>
      </c>
      <c r="F62" s="29">
        <v>7</v>
      </c>
      <c r="G62" s="49"/>
      <c r="H62" s="49"/>
      <c r="I62" s="49">
        <f t="shared" si="1"/>
        <v>7</v>
      </c>
    </row>
    <row r="63" spans="1:9" s="22" customFormat="1" ht="60" x14ac:dyDescent="0.25">
      <c r="A63" s="1" t="s">
        <v>185</v>
      </c>
      <c r="B63" s="2" t="s">
        <v>23</v>
      </c>
      <c r="C63" s="2" t="s">
        <v>16</v>
      </c>
      <c r="D63" s="3" t="s">
        <v>74</v>
      </c>
      <c r="E63" s="4" t="s">
        <v>186</v>
      </c>
      <c r="F63" s="29">
        <v>1</v>
      </c>
      <c r="G63" s="49"/>
      <c r="H63" s="49"/>
      <c r="I63" s="49">
        <f t="shared" si="1"/>
        <v>1</v>
      </c>
    </row>
    <row r="64" spans="1:9" s="22" customFormat="1" ht="60" x14ac:dyDescent="0.25">
      <c r="A64" s="1" t="s">
        <v>187</v>
      </c>
      <c r="B64" s="2" t="s">
        <v>23</v>
      </c>
      <c r="C64" s="2" t="s">
        <v>16</v>
      </c>
      <c r="D64" s="3" t="s">
        <v>74</v>
      </c>
      <c r="E64" s="4" t="s">
        <v>188</v>
      </c>
      <c r="F64" s="29">
        <v>1</v>
      </c>
      <c r="G64" s="49"/>
      <c r="H64" s="49"/>
      <c r="I64" s="49">
        <f t="shared" si="1"/>
        <v>1</v>
      </c>
    </row>
    <row r="65" spans="1:9" s="22" customFormat="1" ht="72" x14ac:dyDescent="0.25">
      <c r="A65" s="1" t="s">
        <v>189</v>
      </c>
      <c r="B65" s="2" t="s">
        <v>23</v>
      </c>
      <c r="C65" s="2" t="s">
        <v>16</v>
      </c>
      <c r="D65" s="3" t="s">
        <v>74</v>
      </c>
      <c r="E65" s="4" t="s">
        <v>190</v>
      </c>
      <c r="F65" s="29">
        <v>163</v>
      </c>
      <c r="G65" s="49"/>
      <c r="H65" s="49"/>
      <c r="I65" s="49">
        <f t="shared" si="1"/>
        <v>163</v>
      </c>
    </row>
    <row r="66" spans="1:9" s="22" customFormat="1" ht="60" x14ac:dyDescent="0.25">
      <c r="A66" s="1" t="s">
        <v>191</v>
      </c>
      <c r="B66" s="2" t="s">
        <v>23</v>
      </c>
      <c r="C66" s="2" t="s">
        <v>16</v>
      </c>
      <c r="D66" s="3" t="s">
        <v>74</v>
      </c>
      <c r="E66" s="4" t="s">
        <v>192</v>
      </c>
      <c r="F66" s="29">
        <v>3</v>
      </c>
      <c r="G66" s="49"/>
      <c r="H66" s="49"/>
      <c r="I66" s="49">
        <f t="shared" si="1"/>
        <v>3</v>
      </c>
    </row>
    <row r="67" spans="1:9" s="22" customFormat="1" ht="48" x14ac:dyDescent="0.25">
      <c r="A67" s="1" t="s">
        <v>193</v>
      </c>
      <c r="B67" s="2" t="s">
        <v>23</v>
      </c>
      <c r="C67" s="2" t="s">
        <v>16</v>
      </c>
      <c r="D67" s="3" t="s">
        <v>74</v>
      </c>
      <c r="E67" s="4" t="s">
        <v>194</v>
      </c>
      <c r="F67" s="29">
        <v>189</v>
      </c>
      <c r="G67" s="49"/>
      <c r="H67" s="49"/>
      <c r="I67" s="49">
        <f t="shared" si="1"/>
        <v>189</v>
      </c>
    </row>
    <row r="68" spans="1:9" s="22" customFormat="1" ht="60" x14ac:dyDescent="0.25">
      <c r="A68" s="1" t="s">
        <v>195</v>
      </c>
      <c r="B68" s="2" t="s">
        <v>23</v>
      </c>
      <c r="C68" s="2" t="s">
        <v>16</v>
      </c>
      <c r="D68" s="3" t="s">
        <v>74</v>
      </c>
      <c r="E68" s="4" t="s">
        <v>196</v>
      </c>
      <c r="F68" s="29">
        <v>221</v>
      </c>
      <c r="G68" s="49"/>
      <c r="H68" s="49"/>
      <c r="I68" s="49">
        <f t="shared" si="1"/>
        <v>221</v>
      </c>
    </row>
    <row r="69" spans="1:9" s="22" customFormat="1" ht="36" x14ac:dyDescent="0.25">
      <c r="A69" s="1" t="s">
        <v>197</v>
      </c>
      <c r="B69" s="2" t="s">
        <v>40</v>
      </c>
      <c r="C69" s="2" t="s">
        <v>16</v>
      </c>
      <c r="D69" s="3" t="s">
        <v>74</v>
      </c>
      <c r="E69" s="4" t="s">
        <v>198</v>
      </c>
      <c r="F69" s="29">
        <v>167</v>
      </c>
      <c r="G69" s="49"/>
      <c r="H69" s="49"/>
      <c r="I69" s="49">
        <f t="shared" si="1"/>
        <v>167</v>
      </c>
    </row>
    <row r="70" spans="1:9" s="22" customFormat="1" ht="48" x14ac:dyDescent="0.25">
      <c r="A70" s="1" t="s">
        <v>199</v>
      </c>
      <c r="B70" s="2" t="s">
        <v>158</v>
      </c>
      <c r="C70" s="2" t="s">
        <v>16</v>
      </c>
      <c r="D70" s="3" t="s">
        <v>74</v>
      </c>
      <c r="E70" s="4" t="s">
        <v>200</v>
      </c>
      <c r="F70" s="29">
        <v>50</v>
      </c>
      <c r="G70" s="49"/>
      <c r="H70" s="49"/>
      <c r="I70" s="49">
        <f t="shared" si="1"/>
        <v>50</v>
      </c>
    </row>
    <row r="71" spans="1:9" s="22" customFormat="1" ht="96" x14ac:dyDescent="0.25">
      <c r="A71" s="1" t="s">
        <v>201</v>
      </c>
      <c r="B71" s="2" t="s">
        <v>158</v>
      </c>
      <c r="C71" s="2" t="s">
        <v>16</v>
      </c>
      <c r="D71" s="3" t="s">
        <v>74</v>
      </c>
      <c r="E71" s="4" t="s">
        <v>202</v>
      </c>
      <c r="F71" s="29">
        <v>1</v>
      </c>
      <c r="G71" s="49"/>
      <c r="H71" s="49"/>
      <c r="I71" s="49">
        <f t="shared" si="1"/>
        <v>1</v>
      </c>
    </row>
    <row r="72" spans="1:9" s="22" customFormat="1" ht="48" x14ac:dyDescent="0.25">
      <c r="A72" s="1" t="s">
        <v>203</v>
      </c>
      <c r="B72" s="2" t="s">
        <v>23</v>
      </c>
      <c r="C72" s="2" t="s">
        <v>16</v>
      </c>
      <c r="D72" s="3" t="s">
        <v>74</v>
      </c>
      <c r="E72" s="4" t="s">
        <v>204</v>
      </c>
      <c r="F72" s="29">
        <v>57</v>
      </c>
      <c r="G72" s="49"/>
      <c r="H72" s="49"/>
      <c r="I72" s="49">
        <f t="shared" si="1"/>
        <v>57</v>
      </c>
    </row>
    <row r="73" spans="1:9" s="22" customFormat="1" ht="48" x14ac:dyDescent="0.25">
      <c r="A73" s="1" t="s">
        <v>205</v>
      </c>
      <c r="B73" s="2" t="s">
        <v>23</v>
      </c>
      <c r="C73" s="2" t="s">
        <v>16</v>
      </c>
      <c r="D73" s="3" t="s">
        <v>74</v>
      </c>
      <c r="E73" s="4" t="s">
        <v>206</v>
      </c>
      <c r="F73" s="29">
        <v>1</v>
      </c>
      <c r="G73" s="49"/>
      <c r="H73" s="49"/>
      <c r="I73" s="49">
        <f t="shared" si="1"/>
        <v>1</v>
      </c>
    </row>
    <row r="74" spans="1:9" ht="60.6" x14ac:dyDescent="0.3">
      <c r="A74" s="1" t="s">
        <v>207</v>
      </c>
      <c r="B74" s="2" t="s">
        <v>23</v>
      </c>
      <c r="C74" s="2" t="s">
        <v>16</v>
      </c>
      <c r="D74" s="3" t="s">
        <v>74</v>
      </c>
      <c r="E74" s="4" t="s">
        <v>208</v>
      </c>
      <c r="F74" s="29">
        <v>792</v>
      </c>
      <c r="G74" s="49"/>
      <c r="H74" s="49"/>
      <c r="I74" s="49">
        <f t="shared" si="1"/>
        <v>792</v>
      </c>
    </row>
    <row r="75" spans="1:9" x14ac:dyDescent="0.3">
      <c r="A75" s="25" t="s">
        <v>110</v>
      </c>
      <c r="B75" s="18" t="s">
        <v>15</v>
      </c>
      <c r="C75" s="18" t="s">
        <v>16</v>
      </c>
      <c r="D75" s="19" t="s">
        <v>17</v>
      </c>
      <c r="E75" s="20" t="s">
        <v>111</v>
      </c>
      <c r="F75" s="30">
        <f>F76+F77+F78</f>
        <v>1698.31</v>
      </c>
      <c r="G75" s="57">
        <f>G76+G77</f>
        <v>4263.84</v>
      </c>
      <c r="H75" s="48">
        <f>H76+H77</f>
        <v>0</v>
      </c>
      <c r="I75" s="48">
        <f t="shared" si="1"/>
        <v>5962.15</v>
      </c>
    </row>
    <row r="76" spans="1:9" ht="24.6" x14ac:dyDescent="0.3">
      <c r="A76" s="1" t="s">
        <v>254</v>
      </c>
      <c r="B76" s="2" t="s">
        <v>158</v>
      </c>
      <c r="C76" s="2" t="s">
        <v>16</v>
      </c>
      <c r="D76" s="3" t="s">
        <v>80</v>
      </c>
      <c r="E76" s="4" t="s">
        <v>255</v>
      </c>
      <c r="F76" s="29">
        <v>1698.31</v>
      </c>
      <c r="G76" s="56">
        <v>1916.5</v>
      </c>
      <c r="H76" s="49"/>
      <c r="I76" s="49">
        <f t="shared" si="1"/>
        <v>3614.81</v>
      </c>
    </row>
    <row r="77" spans="1:9" x14ac:dyDescent="0.3">
      <c r="A77" s="1" t="s">
        <v>256</v>
      </c>
      <c r="B77" s="2" t="s">
        <v>158</v>
      </c>
      <c r="C77" s="2" t="s">
        <v>16</v>
      </c>
      <c r="D77" s="3" t="s">
        <v>80</v>
      </c>
      <c r="E77" s="4" t="s">
        <v>276</v>
      </c>
      <c r="F77" s="29">
        <v>0</v>
      </c>
      <c r="G77" s="49">
        <v>2347.34</v>
      </c>
      <c r="H77" s="49"/>
      <c r="I77" s="49">
        <f t="shared" si="1"/>
        <v>2347.34</v>
      </c>
    </row>
    <row r="78" spans="1:9" x14ac:dyDescent="0.3">
      <c r="A78" s="1" t="s">
        <v>210</v>
      </c>
      <c r="B78" s="2" t="s">
        <v>209</v>
      </c>
      <c r="C78" s="2" t="s">
        <v>16</v>
      </c>
      <c r="D78" s="3" t="s">
        <v>80</v>
      </c>
      <c r="E78" s="4" t="s">
        <v>211</v>
      </c>
      <c r="F78" s="29">
        <v>0</v>
      </c>
      <c r="G78" s="49"/>
      <c r="H78" s="49"/>
      <c r="I78" s="49">
        <f t="shared" si="1"/>
        <v>0</v>
      </c>
    </row>
    <row r="79" spans="1:9" s="22" customFormat="1" ht="13.8" x14ac:dyDescent="0.25">
      <c r="A79" s="17" t="s">
        <v>75</v>
      </c>
      <c r="B79" s="18" t="s">
        <v>15</v>
      </c>
      <c r="C79" s="18" t="s">
        <v>16</v>
      </c>
      <c r="D79" s="19" t="s">
        <v>17</v>
      </c>
      <c r="E79" s="20" t="s">
        <v>76</v>
      </c>
      <c r="F79" s="48">
        <f>F80+F133+F134+F135</f>
        <v>855617.06</v>
      </c>
      <c r="G79" s="48">
        <f>G80+G133+G134+G135</f>
        <v>110398.51999999997</v>
      </c>
      <c r="H79" s="48">
        <f>H80+H133+H134+H135</f>
        <v>2645.3</v>
      </c>
      <c r="I79" s="48">
        <f>F79+G79-H79</f>
        <v>963370.28</v>
      </c>
    </row>
    <row r="80" spans="1:9" s="22" customFormat="1" ht="23.4" x14ac:dyDescent="0.25">
      <c r="A80" s="17" t="s">
        <v>77</v>
      </c>
      <c r="B80" s="18" t="s">
        <v>15</v>
      </c>
      <c r="C80" s="18" t="s">
        <v>16</v>
      </c>
      <c r="D80" s="19" t="s">
        <v>17</v>
      </c>
      <c r="E80" s="20" t="s">
        <v>78</v>
      </c>
      <c r="F80" s="48">
        <f>F81+F84+F85+F86+F87+F88+F89+F90+F91+F93+F94+F95+F96+F97+F98+F100+F101+F102+F103+F104+F105+F106+F107+F108+F109+F110+F111+F112+F113+F114+F115+F116+F117+F118+F119+F120+F121+F122+F123+F124+F125</f>
        <v>852417.06</v>
      </c>
      <c r="G80" s="48">
        <f>G81+G84+G85+G86+G87+G88+G89+G90+G91+G92+G93+G94+G95+G96+G97+G98+G99+G100+G101+G102+G103+G104+G105+G106+G107+G108+G109+G110+G111+G112+G113+G114+G115+G116+G117+G118+G119+G120+G121+G122+G123+G124+G125</f>
        <v>102710.65999999997</v>
      </c>
      <c r="H80" s="48">
        <f>H81+H84+H85+H86+H87+H88+H89+H90+H91+H93+H94+H95+H96+H97+H98+H100+H101+H102+H103+H104+H105+H106+H107+H108+H109+H110+H111+H112+H113+H114+H115+H116+H117+H118+H119+H120+H121+H122+H123+H124+H125</f>
        <v>2645.3</v>
      </c>
      <c r="I80" s="48">
        <f>F80+G80-H80</f>
        <v>952482.41999999993</v>
      </c>
    </row>
    <row r="81" spans="1:9" s="22" customFormat="1" ht="13.8" x14ac:dyDescent="0.25">
      <c r="A81" s="17" t="s">
        <v>114</v>
      </c>
      <c r="B81" s="18" t="s">
        <v>15</v>
      </c>
      <c r="C81" s="18" t="s">
        <v>16</v>
      </c>
      <c r="D81" s="19" t="s">
        <v>17</v>
      </c>
      <c r="E81" s="20" t="s">
        <v>113</v>
      </c>
      <c r="F81" s="21">
        <f>F82+F83</f>
        <v>53289.3</v>
      </c>
      <c r="G81" s="48">
        <f>G82+G83</f>
        <v>23287.45</v>
      </c>
      <c r="H81" s="48">
        <f>H82+H83</f>
        <v>0</v>
      </c>
      <c r="I81" s="48">
        <f t="shared" si="1"/>
        <v>76576.75</v>
      </c>
    </row>
    <row r="82" spans="1:9" s="22" customFormat="1" ht="24" x14ac:dyDescent="0.25">
      <c r="A82" s="1" t="s">
        <v>112</v>
      </c>
      <c r="B82" s="2" t="s">
        <v>158</v>
      </c>
      <c r="C82" s="2" t="s">
        <v>16</v>
      </c>
      <c r="D82" s="3" t="s">
        <v>80</v>
      </c>
      <c r="E82" s="4" t="s">
        <v>229</v>
      </c>
      <c r="F82" s="5">
        <v>49379</v>
      </c>
      <c r="G82" s="49"/>
      <c r="H82" s="49"/>
      <c r="I82" s="49">
        <f t="shared" si="1"/>
        <v>49379</v>
      </c>
    </row>
    <row r="83" spans="1:9" s="22" customFormat="1" ht="36" x14ac:dyDescent="0.25">
      <c r="A83" s="1" t="s">
        <v>115</v>
      </c>
      <c r="B83" s="2" t="s">
        <v>158</v>
      </c>
      <c r="C83" s="2" t="s">
        <v>16</v>
      </c>
      <c r="D83" s="3" t="s">
        <v>80</v>
      </c>
      <c r="E83" s="4" t="s">
        <v>215</v>
      </c>
      <c r="F83" s="5">
        <v>3910.3</v>
      </c>
      <c r="G83" s="49">
        <v>23287.45</v>
      </c>
      <c r="H83" s="49"/>
      <c r="I83" s="49">
        <f t="shared" si="1"/>
        <v>27197.75</v>
      </c>
    </row>
    <row r="84" spans="1:9" s="22" customFormat="1" ht="24" x14ac:dyDescent="0.25">
      <c r="A84" s="1" t="s">
        <v>116</v>
      </c>
      <c r="B84" s="2" t="s">
        <v>158</v>
      </c>
      <c r="C84" s="2" t="s">
        <v>16</v>
      </c>
      <c r="D84" s="3" t="s">
        <v>80</v>
      </c>
      <c r="E84" s="4" t="s">
        <v>216</v>
      </c>
      <c r="F84" s="27">
        <v>25000</v>
      </c>
      <c r="G84" s="49">
        <v>28977</v>
      </c>
      <c r="H84" s="49"/>
      <c r="I84" s="49">
        <f t="shared" si="1"/>
        <v>53977</v>
      </c>
    </row>
    <row r="85" spans="1:9" s="22" customFormat="1" ht="36" x14ac:dyDescent="0.25">
      <c r="A85" s="1" t="s">
        <v>117</v>
      </c>
      <c r="B85" s="2" t="s">
        <v>158</v>
      </c>
      <c r="C85" s="2" t="s">
        <v>16</v>
      </c>
      <c r="D85" s="3" t="s">
        <v>80</v>
      </c>
      <c r="E85" s="4" t="s">
        <v>217</v>
      </c>
      <c r="F85" s="5">
        <v>1556.7</v>
      </c>
      <c r="G85" s="49"/>
      <c r="H85" s="49"/>
      <c r="I85" s="49">
        <f t="shared" si="1"/>
        <v>1556.7</v>
      </c>
    </row>
    <row r="86" spans="1:9" s="22" customFormat="1" ht="36" x14ac:dyDescent="0.25">
      <c r="A86" s="1" t="s">
        <v>139</v>
      </c>
      <c r="B86" s="2" t="s">
        <v>158</v>
      </c>
      <c r="C86" s="2" t="s">
        <v>16</v>
      </c>
      <c r="D86" s="3" t="s">
        <v>80</v>
      </c>
      <c r="E86" s="4" t="s">
        <v>218</v>
      </c>
      <c r="F86" s="5">
        <v>24207.5</v>
      </c>
      <c r="G86" s="49">
        <v>830.44</v>
      </c>
      <c r="H86" s="49"/>
      <c r="I86" s="49">
        <f t="shared" si="1"/>
        <v>25037.94</v>
      </c>
    </row>
    <row r="87" spans="1:9" s="22" customFormat="1" ht="24" x14ac:dyDescent="0.25">
      <c r="A87" s="1" t="s">
        <v>272</v>
      </c>
      <c r="B87" s="2" t="s">
        <v>158</v>
      </c>
      <c r="C87" s="2" t="s">
        <v>16</v>
      </c>
      <c r="D87" s="3" t="s">
        <v>80</v>
      </c>
      <c r="E87" s="4" t="s">
        <v>249</v>
      </c>
      <c r="F87" s="5">
        <v>651.27</v>
      </c>
      <c r="G87" s="49"/>
      <c r="H87" s="49"/>
      <c r="I87" s="49">
        <f t="shared" ref="I87" si="2">F87+G87-H87</f>
        <v>651.27</v>
      </c>
    </row>
    <row r="88" spans="1:9" s="22" customFormat="1" ht="13.8" x14ac:dyDescent="0.25">
      <c r="A88" s="1" t="s">
        <v>244</v>
      </c>
      <c r="B88" s="2" t="s">
        <v>158</v>
      </c>
      <c r="C88" s="2" t="s">
        <v>16</v>
      </c>
      <c r="D88" s="3" t="s">
        <v>80</v>
      </c>
      <c r="E88" s="4" t="s">
        <v>245</v>
      </c>
      <c r="F88" s="5">
        <v>153.94999999999999</v>
      </c>
      <c r="G88" s="49">
        <v>105.06</v>
      </c>
      <c r="H88" s="49"/>
      <c r="I88" s="49">
        <f t="shared" ref="I88" si="3">F88+G88-H88</f>
        <v>259.01</v>
      </c>
    </row>
    <row r="89" spans="1:9" ht="24.6" x14ac:dyDescent="0.3">
      <c r="A89" s="1" t="s">
        <v>79</v>
      </c>
      <c r="B89" s="2" t="s">
        <v>158</v>
      </c>
      <c r="C89" s="2" t="s">
        <v>16</v>
      </c>
      <c r="D89" s="3" t="s">
        <v>80</v>
      </c>
      <c r="E89" s="4" t="s">
        <v>219</v>
      </c>
      <c r="F89" s="5">
        <v>6526.6</v>
      </c>
      <c r="G89" s="49"/>
      <c r="H89" s="49"/>
      <c r="I89" s="49">
        <f t="shared" ref="I89:I139" si="4">F89+G89-H89</f>
        <v>6526.6</v>
      </c>
    </row>
    <row r="90" spans="1:9" ht="24.6" x14ac:dyDescent="0.3">
      <c r="A90" s="1" t="s">
        <v>259</v>
      </c>
      <c r="B90" s="2" t="s">
        <v>158</v>
      </c>
      <c r="C90" s="2" t="s">
        <v>16</v>
      </c>
      <c r="D90" s="3" t="s">
        <v>80</v>
      </c>
      <c r="E90" s="4" t="s">
        <v>260</v>
      </c>
      <c r="F90" s="5"/>
      <c r="G90" s="49">
        <v>2000</v>
      </c>
      <c r="H90" s="49"/>
      <c r="I90" s="49">
        <f t="shared" ref="I90" si="5">F90+G90-H90</f>
        <v>2000</v>
      </c>
    </row>
    <row r="91" spans="1:9" ht="24.6" x14ac:dyDescent="0.3">
      <c r="A91" s="1" t="s">
        <v>246</v>
      </c>
      <c r="B91" s="2" t="s">
        <v>158</v>
      </c>
      <c r="C91" s="2" t="s">
        <v>16</v>
      </c>
      <c r="D91" s="3" t="s">
        <v>80</v>
      </c>
      <c r="E91" s="4" t="s">
        <v>247</v>
      </c>
      <c r="F91" s="5">
        <v>60489.18</v>
      </c>
      <c r="G91" s="49">
        <v>9261.81</v>
      </c>
      <c r="H91" s="49"/>
      <c r="I91" s="49">
        <f t="shared" si="4"/>
        <v>69750.990000000005</v>
      </c>
    </row>
    <row r="92" spans="1:9" ht="36.6" x14ac:dyDescent="0.3">
      <c r="A92" s="1" t="s">
        <v>267</v>
      </c>
      <c r="B92" s="2" t="s">
        <v>158</v>
      </c>
      <c r="C92" s="2" t="s">
        <v>16</v>
      </c>
      <c r="D92" s="3" t="s">
        <v>80</v>
      </c>
      <c r="E92" s="4" t="s">
        <v>268</v>
      </c>
      <c r="F92" s="5"/>
      <c r="G92" s="49">
        <v>8054.9</v>
      </c>
      <c r="H92" s="49"/>
      <c r="I92" s="49">
        <f t="shared" ref="I92" si="6">F92+G92-H92</f>
        <v>8054.9</v>
      </c>
    </row>
    <row r="93" spans="1:9" x14ac:dyDescent="0.3">
      <c r="A93" s="1" t="s">
        <v>81</v>
      </c>
      <c r="B93" s="2" t="s">
        <v>158</v>
      </c>
      <c r="C93" s="2" t="s">
        <v>263</v>
      </c>
      <c r="D93" s="3" t="s">
        <v>80</v>
      </c>
      <c r="E93" s="4" t="s">
        <v>264</v>
      </c>
      <c r="F93" s="27"/>
      <c r="G93" s="49">
        <v>629.52</v>
      </c>
      <c r="H93" s="49"/>
      <c r="I93" s="49">
        <f t="shared" ref="I93" si="7">F93+G93-H93</f>
        <v>629.52</v>
      </c>
    </row>
    <row r="94" spans="1:9" ht="36.6" x14ac:dyDescent="0.3">
      <c r="A94" s="1" t="s">
        <v>81</v>
      </c>
      <c r="B94" s="2" t="s">
        <v>158</v>
      </c>
      <c r="C94" s="2" t="s">
        <v>118</v>
      </c>
      <c r="D94" s="3" t="s">
        <v>80</v>
      </c>
      <c r="E94" s="4" t="s">
        <v>119</v>
      </c>
      <c r="F94" s="27">
        <v>5091.8</v>
      </c>
      <c r="G94" s="49">
        <v>8114.7</v>
      </c>
      <c r="H94" s="49"/>
      <c r="I94" s="49">
        <f t="shared" si="4"/>
        <v>13206.5</v>
      </c>
    </row>
    <row r="95" spans="1:9" ht="48.6" x14ac:dyDescent="0.3">
      <c r="A95" s="1" t="s">
        <v>81</v>
      </c>
      <c r="B95" s="2" t="s">
        <v>158</v>
      </c>
      <c r="C95" s="2" t="s">
        <v>120</v>
      </c>
      <c r="D95" s="3" t="s">
        <v>80</v>
      </c>
      <c r="E95" s="4" t="s">
        <v>261</v>
      </c>
      <c r="F95" s="27">
        <v>1000</v>
      </c>
      <c r="G95" s="49">
        <v>1116.7</v>
      </c>
      <c r="H95" s="49"/>
      <c r="I95" s="49">
        <f t="shared" si="4"/>
        <v>2116.6999999999998</v>
      </c>
    </row>
    <row r="96" spans="1:9" ht="24.6" x14ac:dyDescent="0.3">
      <c r="A96" s="1" t="s">
        <v>81</v>
      </c>
      <c r="B96" s="2" t="s">
        <v>55</v>
      </c>
      <c r="C96" s="2" t="s">
        <v>140</v>
      </c>
      <c r="D96" s="3" t="s">
        <v>80</v>
      </c>
      <c r="E96" s="4" t="s">
        <v>142</v>
      </c>
      <c r="F96" s="5"/>
      <c r="G96" s="49"/>
      <c r="H96" s="49"/>
      <c r="I96" s="49">
        <f t="shared" si="4"/>
        <v>0</v>
      </c>
    </row>
    <row r="97" spans="1:9" ht="36.6" x14ac:dyDescent="0.3">
      <c r="A97" s="1" t="s">
        <v>81</v>
      </c>
      <c r="B97" s="2" t="s">
        <v>158</v>
      </c>
      <c r="C97" s="2" t="s">
        <v>82</v>
      </c>
      <c r="D97" s="3" t="s">
        <v>80</v>
      </c>
      <c r="E97" s="4" t="s">
        <v>220</v>
      </c>
      <c r="F97" s="5">
        <v>5160.8</v>
      </c>
      <c r="G97" s="49"/>
      <c r="H97" s="49"/>
      <c r="I97" s="49">
        <f t="shared" si="4"/>
        <v>5160.8</v>
      </c>
    </row>
    <row r="98" spans="1:9" ht="72.599999999999994" x14ac:dyDescent="0.3">
      <c r="A98" s="1" t="s">
        <v>81</v>
      </c>
      <c r="B98" s="2" t="s">
        <v>158</v>
      </c>
      <c r="C98" s="2" t="s">
        <v>83</v>
      </c>
      <c r="D98" s="3" t="s">
        <v>80</v>
      </c>
      <c r="E98" s="4" t="s">
        <v>227</v>
      </c>
      <c r="F98" s="27">
        <v>133</v>
      </c>
      <c r="G98" s="49"/>
      <c r="H98" s="49"/>
      <c r="I98" s="49">
        <f t="shared" si="4"/>
        <v>133</v>
      </c>
    </row>
    <row r="99" spans="1:9" ht="36.6" x14ac:dyDescent="0.3">
      <c r="A99" s="1" t="s">
        <v>81</v>
      </c>
      <c r="B99" s="2" t="s">
        <v>158</v>
      </c>
      <c r="C99" s="2" t="s">
        <v>269</v>
      </c>
      <c r="D99" s="3" t="s">
        <v>80</v>
      </c>
      <c r="E99" s="4" t="s">
        <v>270</v>
      </c>
      <c r="F99" s="27"/>
      <c r="G99" s="49">
        <v>541.4</v>
      </c>
      <c r="H99" s="49"/>
      <c r="I99" s="49">
        <f t="shared" ref="I99" si="8">F99+G99-H99</f>
        <v>541.4</v>
      </c>
    </row>
    <row r="100" spans="1:9" ht="48.6" x14ac:dyDescent="0.3">
      <c r="A100" s="1" t="s">
        <v>81</v>
      </c>
      <c r="B100" s="2" t="s">
        <v>158</v>
      </c>
      <c r="C100" s="2" t="s">
        <v>141</v>
      </c>
      <c r="D100" s="3" t="s">
        <v>80</v>
      </c>
      <c r="E100" s="4" t="s">
        <v>214</v>
      </c>
      <c r="F100" s="27">
        <v>5235</v>
      </c>
      <c r="G100" s="49"/>
      <c r="H100" s="49"/>
      <c r="I100" s="49">
        <f t="shared" si="4"/>
        <v>5235</v>
      </c>
    </row>
    <row r="101" spans="1:9" ht="24.6" x14ac:dyDescent="0.3">
      <c r="A101" s="1" t="s">
        <v>81</v>
      </c>
      <c r="B101" s="2" t="s">
        <v>158</v>
      </c>
      <c r="C101" s="2" t="s">
        <v>123</v>
      </c>
      <c r="D101" s="3" t="s">
        <v>80</v>
      </c>
      <c r="E101" s="4" t="s">
        <v>124</v>
      </c>
      <c r="F101" s="5">
        <v>4559.1000000000004</v>
      </c>
      <c r="G101" s="49">
        <v>1208.1500000000001</v>
      </c>
      <c r="H101" s="49"/>
      <c r="I101" s="49">
        <f t="shared" si="4"/>
        <v>5767.25</v>
      </c>
    </row>
    <row r="102" spans="1:9" ht="36.6" x14ac:dyDescent="0.3">
      <c r="A102" s="1" t="s">
        <v>81</v>
      </c>
      <c r="B102" s="2" t="s">
        <v>158</v>
      </c>
      <c r="C102" s="2" t="s">
        <v>125</v>
      </c>
      <c r="D102" s="3" t="s">
        <v>80</v>
      </c>
      <c r="E102" s="4" t="s">
        <v>126</v>
      </c>
      <c r="F102" s="5">
        <v>5005.7</v>
      </c>
      <c r="G102" s="49"/>
      <c r="H102" s="49"/>
      <c r="I102" s="49">
        <f t="shared" si="4"/>
        <v>5005.7</v>
      </c>
    </row>
    <row r="103" spans="1:9" ht="36.6" x14ac:dyDescent="0.3">
      <c r="A103" s="1" t="s">
        <v>81</v>
      </c>
      <c r="B103" s="2" t="s">
        <v>158</v>
      </c>
      <c r="C103" s="2" t="s">
        <v>121</v>
      </c>
      <c r="D103" s="3" t="s">
        <v>80</v>
      </c>
      <c r="E103" s="4" t="s">
        <v>122</v>
      </c>
      <c r="F103" s="27">
        <v>0</v>
      </c>
      <c r="G103" s="49"/>
      <c r="H103" s="49"/>
      <c r="I103" s="49">
        <f t="shared" si="4"/>
        <v>0</v>
      </c>
    </row>
    <row r="104" spans="1:9" ht="24.6" x14ac:dyDescent="0.3">
      <c r="A104" s="1" t="s">
        <v>81</v>
      </c>
      <c r="B104" s="2" t="s">
        <v>55</v>
      </c>
      <c r="C104" s="2" t="s">
        <v>127</v>
      </c>
      <c r="D104" s="3" t="s">
        <v>80</v>
      </c>
      <c r="E104" s="4" t="s">
        <v>128</v>
      </c>
      <c r="F104" s="5"/>
      <c r="G104" s="49"/>
      <c r="H104" s="49"/>
      <c r="I104" s="49">
        <f t="shared" si="4"/>
        <v>0</v>
      </c>
    </row>
    <row r="105" spans="1:9" ht="60.6" x14ac:dyDescent="0.3">
      <c r="A105" s="1" t="s">
        <v>84</v>
      </c>
      <c r="B105" s="2" t="s">
        <v>158</v>
      </c>
      <c r="C105" s="2" t="s">
        <v>85</v>
      </c>
      <c r="D105" s="3" t="s">
        <v>80</v>
      </c>
      <c r="E105" s="4" t="s">
        <v>86</v>
      </c>
      <c r="F105" s="5">
        <v>293167.2</v>
      </c>
      <c r="G105" s="49"/>
      <c r="H105" s="49"/>
      <c r="I105" s="49">
        <f t="shared" si="4"/>
        <v>293167.2</v>
      </c>
    </row>
    <row r="106" spans="1:9" ht="48.6" x14ac:dyDescent="0.3">
      <c r="A106" s="1" t="s">
        <v>84</v>
      </c>
      <c r="B106" s="2" t="s">
        <v>158</v>
      </c>
      <c r="C106" s="2" t="s">
        <v>87</v>
      </c>
      <c r="D106" s="3" t="s">
        <v>80</v>
      </c>
      <c r="E106" s="4" t="s">
        <v>228</v>
      </c>
      <c r="F106" s="5">
        <v>72.7</v>
      </c>
      <c r="G106" s="49"/>
      <c r="H106" s="49"/>
      <c r="I106" s="49">
        <f t="shared" si="4"/>
        <v>72.7</v>
      </c>
    </row>
    <row r="107" spans="1:9" ht="36.6" x14ac:dyDescent="0.3">
      <c r="A107" s="1" t="s">
        <v>84</v>
      </c>
      <c r="B107" s="2" t="s">
        <v>158</v>
      </c>
      <c r="C107" s="2" t="s">
        <v>88</v>
      </c>
      <c r="D107" s="3" t="s">
        <v>80</v>
      </c>
      <c r="E107" s="4" t="s">
        <v>89</v>
      </c>
      <c r="F107" s="27">
        <v>222238</v>
      </c>
      <c r="G107" s="49">
        <v>556.32000000000005</v>
      </c>
      <c r="H107" s="49"/>
      <c r="I107" s="49">
        <f t="shared" si="4"/>
        <v>222794.32</v>
      </c>
    </row>
    <row r="108" spans="1:9" ht="36.6" x14ac:dyDescent="0.3">
      <c r="A108" s="1" t="s">
        <v>84</v>
      </c>
      <c r="B108" s="2" t="s">
        <v>158</v>
      </c>
      <c r="C108" s="2" t="s">
        <v>90</v>
      </c>
      <c r="D108" s="3" t="s">
        <v>80</v>
      </c>
      <c r="E108" s="4" t="s">
        <v>212</v>
      </c>
      <c r="F108" s="5">
        <v>13226.2</v>
      </c>
      <c r="G108" s="49"/>
      <c r="H108" s="49">
        <v>2645.3</v>
      </c>
      <c r="I108" s="49">
        <f t="shared" si="4"/>
        <v>10580.900000000001</v>
      </c>
    </row>
    <row r="109" spans="1:9" ht="36.6" x14ac:dyDescent="0.3">
      <c r="A109" s="1" t="s">
        <v>84</v>
      </c>
      <c r="B109" s="2" t="s">
        <v>158</v>
      </c>
      <c r="C109" s="2" t="s">
        <v>91</v>
      </c>
      <c r="D109" s="3" t="s">
        <v>80</v>
      </c>
      <c r="E109" s="4" t="s">
        <v>221</v>
      </c>
      <c r="F109" s="5">
        <v>659.5</v>
      </c>
      <c r="G109" s="49"/>
      <c r="H109" s="49"/>
      <c r="I109" s="49">
        <f t="shared" si="4"/>
        <v>659.5</v>
      </c>
    </row>
    <row r="110" spans="1:9" ht="36.6" x14ac:dyDescent="0.3">
      <c r="A110" s="1" t="s">
        <v>84</v>
      </c>
      <c r="B110" s="2" t="s">
        <v>158</v>
      </c>
      <c r="C110" s="2" t="s">
        <v>92</v>
      </c>
      <c r="D110" s="3" t="s">
        <v>80</v>
      </c>
      <c r="E110" s="4" t="s">
        <v>222</v>
      </c>
      <c r="F110" s="5">
        <v>874.8</v>
      </c>
      <c r="G110" s="49"/>
      <c r="H110" s="49"/>
      <c r="I110" s="49">
        <f t="shared" si="4"/>
        <v>874.8</v>
      </c>
    </row>
    <row r="111" spans="1:9" ht="96.6" x14ac:dyDescent="0.3">
      <c r="A111" s="1" t="s">
        <v>84</v>
      </c>
      <c r="B111" s="2" t="s">
        <v>158</v>
      </c>
      <c r="C111" s="2" t="s">
        <v>93</v>
      </c>
      <c r="D111" s="3" t="s">
        <v>80</v>
      </c>
      <c r="E111" s="4" t="s">
        <v>94</v>
      </c>
      <c r="F111" s="5">
        <v>82.6</v>
      </c>
      <c r="G111" s="49"/>
      <c r="H111" s="49"/>
      <c r="I111" s="49">
        <f t="shared" si="4"/>
        <v>82.6</v>
      </c>
    </row>
    <row r="112" spans="1:9" ht="24.6" x14ac:dyDescent="0.3">
      <c r="A112" s="1" t="s">
        <v>84</v>
      </c>
      <c r="B112" s="2" t="s">
        <v>158</v>
      </c>
      <c r="C112" s="2" t="s">
        <v>95</v>
      </c>
      <c r="D112" s="3" t="s">
        <v>80</v>
      </c>
      <c r="E112" s="4" t="s">
        <v>96</v>
      </c>
      <c r="F112" s="27">
        <v>10</v>
      </c>
      <c r="G112" s="49"/>
      <c r="H112" s="49"/>
      <c r="I112" s="49">
        <f t="shared" si="4"/>
        <v>10</v>
      </c>
    </row>
    <row r="113" spans="1:9" ht="72" x14ac:dyDescent="0.3">
      <c r="A113" s="1" t="s">
        <v>84</v>
      </c>
      <c r="B113" s="2" t="s">
        <v>158</v>
      </c>
      <c r="C113" s="2" t="s">
        <v>97</v>
      </c>
      <c r="D113" s="3" t="s">
        <v>80</v>
      </c>
      <c r="E113" s="26" t="s">
        <v>98</v>
      </c>
      <c r="F113" s="5">
        <v>361.4</v>
      </c>
      <c r="G113" s="49"/>
      <c r="H113" s="49"/>
      <c r="I113" s="49">
        <f t="shared" si="4"/>
        <v>361.4</v>
      </c>
    </row>
    <row r="114" spans="1:9" ht="60.6" x14ac:dyDescent="0.3">
      <c r="A114" s="1" t="s">
        <v>84</v>
      </c>
      <c r="B114" s="2" t="s">
        <v>55</v>
      </c>
      <c r="C114" s="2" t="s">
        <v>143</v>
      </c>
      <c r="D114" s="3" t="s">
        <v>80</v>
      </c>
      <c r="E114" s="4" t="s">
        <v>144</v>
      </c>
      <c r="F114" s="5"/>
      <c r="G114" s="49"/>
      <c r="H114" s="49"/>
      <c r="I114" s="49">
        <f t="shared" si="4"/>
        <v>0</v>
      </c>
    </row>
    <row r="115" spans="1:9" ht="96.6" x14ac:dyDescent="0.3">
      <c r="A115" s="1" t="s">
        <v>84</v>
      </c>
      <c r="B115" s="2" t="s">
        <v>158</v>
      </c>
      <c r="C115" s="2" t="s">
        <v>99</v>
      </c>
      <c r="D115" s="3" t="s">
        <v>80</v>
      </c>
      <c r="E115" s="4" t="s">
        <v>100</v>
      </c>
      <c r="F115" s="5">
        <v>106.3</v>
      </c>
      <c r="G115" s="49"/>
      <c r="H115" s="49"/>
      <c r="I115" s="49">
        <f t="shared" si="4"/>
        <v>106.3</v>
      </c>
    </row>
    <row r="116" spans="1:9" ht="36.6" x14ac:dyDescent="0.3">
      <c r="A116" s="1" t="s">
        <v>84</v>
      </c>
      <c r="B116" s="2" t="s">
        <v>158</v>
      </c>
      <c r="C116" s="2" t="s">
        <v>101</v>
      </c>
      <c r="D116" s="3" t="s">
        <v>80</v>
      </c>
      <c r="E116" s="4" t="s">
        <v>213</v>
      </c>
      <c r="F116" s="5">
        <v>865.5</v>
      </c>
      <c r="G116" s="49"/>
      <c r="H116" s="49"/>
      <c r="I116" s="49">
        <f t="shared" si="4"/>
        <v>865.5</v>
      </c>
    </row>
    <row r="117" spans="1:9" ht="72" x14ac:dyDescent="0.3">
      <c r="A117" s="1" t="s">
        <v>84</v>
      </c>
      <c r="B117" s="2" t="s">
        <v>158</v>
      </c>
      <c r="C117" s="2" t="s">
        <v>102</v>
      </c>
      <c r="D117" s="3" t="s">
        <v>80</v>
      </c>
      <c r="E117" s="26" t="s">
        <v>103</v>
      </c>
      <c r="F117" s="5">
        <v>624.79999999999995</v>
      </c>
      <c r="G117" s="49"/>
      <c r="H117" s="49"/>
      <c r="I117" s="49">
        <f t="shared" si="4"/>
        <v>624.79999999999995</v>
      </c>
    </row>
    <row r="118" spans="1:9" ht="60.6" x14ac:dyDescent="0.3">
      <c r="A118" s="1" t="s">
        <v>104</v>
      </c>
      <c r="B118" s="2" t="s">
        <v>158</v>
      </c>
      <c r="C118" s="2" t="s">
        <v>16</v>
      </c>
      <c r="D118" s="3" t="s">
        <v>80</v>
      </c>
      <c r="E118" s="4" t="s">
        <v>223</v>
      </c>
      <c r="F118" s="5">
        <v>4809.6000000000004</v>
      </c>
      <c r="G118" s="49"/>
      <c r="H118" s="49"/>
      <c r="I118" s="49">
        <f t="shared" si="4"/>
        <v>4809.6000000000004</v>
      </c>
    </row>
    <row r="119" spans="1:9" ht="24.6" x14ac:dyDescent="0.3">
      <c r="A119" s="1" t="s">
        <v>129</v>
      </c>
      <c r="B119" s="2" t="s">
        <v>158</v>
      </c>
      <c r="C119" s="2" t="s">
        <v>130</v>
      </c>
      <c r="D119" s="3"/>
      <c r="E119" s="4" t="s">
        <v>224</v>
      </c>
      <c r="F119" s="5">
        <v>1105.5</v>
      </c>
      <c r="G119" s="49"/>
      <c r="H119" s="49"/>
      <c r="I119" s="49">
        <f t="shared" si="4"/>
        <v>1105.5</v>
      </c>
    </row>
    <row r="120" spans="1:9" ht="48.6" x14ac:dyDescent="0.3">
      <c r="A120" s="1" t="s">
        <v>105</v>
      </c>
      <c r="B120" s="2" t="s">
        <v>158</v>
      </c>
      <c r="C120" s="2" t="s">
        <v>16</v>
      </c>
      <c r="D120" s="3" t="s">
        <v>80</v>
      </c>
      <c r="E120" s="4" t="s">
        <v>225</v>
      </c>
      <c r="F120" s="27">
        <v>100</v>
      </c>
      <c r="G120" s="49"/>
      <c r="H120" s="49"/>
      <c r="I120" s="49">
        <f t="shared" si="4"/>
        <v>100</v>
      </c>
    </row>
    <row r="121" spans="1:9" ht="24.6" x14ac:dyDescent="0.3">
      <c r="A121" s="1" t="s">
        <v>106</v>
      </c>
      <c r="B121" s="2" t="s">
        <v>158</v>
      </c>
      <c r="C121" s="2" t="s">
        <v>16</v>
      </c>
      <c r="D121" s="3" t="s">
        <v>80</v>
      </c>
      <c r="E121" s="4" t="s">
        <v>226</v>
      </c>
      <c r="F121" s="5">
        <v>2474.6</v>
      </c>
      <c r="G121" s="49"/>
      <c r="H121" s="49"/>
      <c r="I121" s="49">
        <f t="shared" si="4"/>
        <v>2474.6</v>
      </c>
    </row>
    <row r="122" spans="1:9" ht="36.6" x14ac:dyDescent="0.3">
      <c r="A122" s="1" t="s">
        <v>252</v>
      </c>
      <c r="B122" s="2" t="s">
        <v>158</v>
      </c>
      <c r="C122" s="2" t="s">
        <v>16</v>
      </c>
      <c r="D122" s="3" t="s">
        <v>80</v>
      </c>
      <c r="E122" s="4" t="s">
        <v>253</v>
      </c>
      <c r="F122" s="5">
        <v>400</v>
      </c>
      <c r="G122" s="49">
        <v>350</v>
      </c>
      <c r="H122" s="49"/>
      <c r="I122" s="49">
        <f t="shared" ref="I122" si="9">F122+G122-H122</f>
        <v>750</v>
      </c>
    </row>
    <row r="123" spans="1:9" ht="48.6" x14ac:dyDescent="0.3">
      <c r="A123" s="1" t="s">
        <v>238</v>
      </c>
      <c r="B123" s="2" t="s">
        <v>158</v>
      </c>
      <c r="C123" s="2" t="s">
        <v>16</v>
      </c>
      <c r="D123" s="3" t="s">
        <v>80</v>
      </c>
      <c r="E123" s="4" t="s">
        <v>237</v>
      </c>
      <c r="F123" s="5">
        <v>31083.1</v>
      </c>
      <c r="G123" s="49"/>
      <c r="H123" s="49"/>
      <c r="I123" s="49">
        <f t="shared" si="4"/>
        <v>31083.1</v>
      </c>
    </row>
    <row r="124" spans="1:9" ht="36.6" x14ac:dyDescent="0.3">
      <c r="A124" s="1" t="s">
        <v>240</v>
      </c>
      <c r="B124" s="2" t="s">
        <v>158</v>
      </c>
      <c r="C124" s="2" t="s">
        <v>16</v>
      </c>
      <c r="D124" s="3" t="s">
        <v>80</v>
      </c>
      <c r="E124" s="4" t="s">
        <v>239</v>
      </c>
      <c r="F124" s="5">
        <v>32276.66</v>
      </c>
      <c r="G124" s="49"/>
      <c r="H124" s="49"/>
      <c r="I124" s="49">
        <f t="shared" si="4"/>
        <v>32276.66</v>
      </c>
    </row>
    <row r="125" spans="1:9" ht="24.6" x14ac:dyDescent="0.3">
      <c r="A125" s="1" t="s">
        <v>248</v>
      </c>
      <c r="B125" s="2" t="s">
        <v>158</v>
      </c>
      <c r="C125" s="2" t="s">
        <v>16</v>
      </c>
      <c r="D125" s="3" t="s">
        <v>80</v>
      </c>
      <c r="E125" s="4" t="s">
        <v>266</v>
      </c>
      <c r="F125" s="5">
        <f>F126+F127+F128</f>
        <v>49818.7</v>
      </c>
      <c r="G125" s="49">
        <f>G126+G127+G128+G129+G130+G131+G132</f>
        <v>17677.21</v>
      </c>
      <c r="H125" s="49">
        <f>H126+H127+H128+H129+H130+H131+H132</f>
        <v>0</v>
      </c>
      <c r="I125" s="49">
        <f t="shared" ref="I125:I132" si="10">F125+G125-H125</f>
        <v>67495.91</v>
      </c>
    </row>
    <row r="126" spans="1:9" ht="24.6" x14ac:dyDescent="0.3">
      <c r="A126" s="1"/>
      <c r="B126" s="2"/>
      <c r="C126" s="2"/>
      <c r="D126" s="3"/>
      <c r="E126" s="4" t="s">
        <v>250</v>
      </c>
      <c r="F126" s="5">
        <v>22709.5</v>
      </c>
      <c r="G126" s="49"/>
      <c r="H126" s="49"/>
      <c r="I126" s="49">
        <f t="shared" si="10"/>
        <v>22709.5</v>
      </c>
    </row>
    <row r="127" spans="1:9" ht="24.6" x14ac:dyDescent="0.3">
      <c r="A127" s="1"/>
      <c r="B127" s="2"/>
      <c r="C127" s="2"/>
      <c r="D127" s="3"/>
      <c r="E127" s="4" t="s">
        <v>251</v>
      </c>
      <c r="F127" s="5">
        <v>27109.200000000001</v>
      </c>
      <c r="G127" s="49"/>
      <c r="H127" s="49"/>
      <c r="I127" s="49">
        <f t="shared" si="10"/>
        <v>27109.200000000001</v>
      </c>
    </row>
    <row r="128" spans="1:9" ht="65.25" customHeight="1" x14ac:dyDescent="0.3">
      <c r="A128" s="1"/>
      <c r="B128" s="2"/>
      <c r="C128" s="2"/>
      <c r="D128" s="3"/>
      <c r="E128" s="4" t="s">
        <v>262</v>
      </c>
      <c r="F128" s="5"/>
      <c r="G128" s="49">
        <v>2030.7</v>
      </c>
      <c r="H128" s="49"/>
      <c r="I128" s="49">
        <f t="shared" si="10"/>
        <v>2030.7</v>
      </c>
    </row>
    <row r="129" spans="1:10" ht="60.6" x14ac:dyDescent="0.3">
      <c r="A129" s="1"/>
      <c r="B129" s="2"/>
      <c r="C129" s="2"/>
      <c r="D129" s="3"/>
      <c r="E129" s="4" t="s">
        <v>258</v>
      </c>
      <c r="F129" s="5"/>
      <c r="G129" s="49">
        <v>1707.6</v>
      </c>
      <c r="H129" s="49"/>
      <c r="I129" s="49">
        <f t="shared" si="10"/>
        <v>1707.6</v>
      </c>
    </row>
    <row r="130" spans="1:10" ht="24.6" x14ac:dyDescent="0.3">
      <c r="A130" s="1"/>
      <c r="B130" s="2"/>
      <c r="C130" s="2"/>
      <c r="D130" s="3"/>
      <c r="E130" s="4" t="s">
        <v>265</v>
      </c>
      <c r="F130" s="5"/>
      <c r="G130" s="49">
        <v>8444</v>
      </c>
      <c r="H130" s="49"/>
      <c r="I130" s="49">
        <f t="shared" si="10"/>
        <v>8444</v>
      </c>
    </row>
    <row r="131" spans="1:10" x14ac:dyDescent="0.3">
      <c r="A131" s="1"/>
      <c r="B131" s="2"/>
      <c r="C131" s="2"/>
      <c r="D131" s="3"/>
      <c r="E131" s="4" t="s">
        <v>277</v>
      </c>
      <c r="F131" s="5"/>
      <c r="G131" s="49">
        <v>400</v>
      </c>
      <c r="H131" s="49"/>
      <c r="I131" s="49">
        <f t="shared" si="10"/>
        <v>400</v>
      </c>
    </row>
    <row r="132" spans="1:10" ht="24.6" x14ac:dyDescent="0.3">
      <c r="A132" s="1"/>
      <c r="B132" s="2"/>
      <c r="C132" s="2"/>
      <c r="D132" s="3"/>
      <c r="E132" s="61" t="s">
        <v>271</v>
      </c>
      <c r="F132" s="5"/>
      <c r="G132" s="49">
        <v>5094.91</v>
      </c>
      <c r="H132" s="49"/>
      <c r="I132" s="49">
        <f t="shared" si="10"/>
        <v>5094.91</v>
      </c>
    </row>
    <row r="133" spans="1:10" ht="24.6" x14ac:dyDescent="0.3">
      <c r="A133" s="1" t="s">
        <v>131</v>
      </c>
      <c r="B133" s="2" t="s">
        <v>15</v>
      </c>
      <c r="C133" s="2" t="s">
        <v>16</v>
      </c>
      <c r="D133" s="3" t="s">
        <v>80</v>
      </c>
      <c r="E133" s="4" t="s">
        <v>132</v>
      </c>
      <c r="F133" s="27">
        <v>0</v>
      </c>
      <c r="G133" s="49"/>
      <c r="H133" s="49"/>
      <c r="I133" s="49">
        <f t="shared" si="4"/>
        <v>0</v>
      </c>
    </row>
    <row r="134" spans="1:10" ht="24.6" x14ac:dyDescent="0.3">
      <c r="A134" s="1" t="s">
        <v>133</v>
      </c>
      <c r="B134" s="2" t="s">
        <v>15</v>
      </c>
      <c r="C134" s="2" t="s">
        <v>16</v>
      </c>
      <c r="D134" s="3" t="s">
        <v>80</v>
      </c>
      <c r="E134" s="4" t="s">
        <v>134</v>
      </c>
      <c r="F134" s="27">
        <v>3200</v>
      </c>
      <c r="G134" s="49">
        <v>7430.77</v>
      </c>
      <c r="H134" s="49"/>
      <c r="I134" s="49">
        <f t="shared" si="4"/>
        <v>10630.77</v>
      </c>
    </row>
    <row r="135" spans="1:10" x14ac:dyDescent="0.3">
      <c r="A135" s="1" t="s">
        <v>135</v>
      </c>
      <c r="B135" s="2" t="s">
        <v>15</v>
      </c>
      <c r="C135" s="2" t="s">
        <v>16</v>
      </c>
      <c r="D135" s="3" t="s">
        <v>80</v>
      </c>
      <c r="E135" s="4" t="s">
        <v>136</v>
      </c>
      <c r="F135" s="27">
        <v>0</v>
      </c>
      <c r="G135" s="49">
        <v>257.08999999999997</v>
      </c>
      <c r="H135" s="49"/>
      <c r="I135" s="49">
        <f t="shared" si="4"/>
        <v>257.08999999999997</v>
      </c>
    </row>
    <row r="136" spans="1:10" ht="48.6" x14ac:dyDescent="0.3">
      <c r="A136" s="1" t="s">
        <v>145</v>
      </c>
      <c r="B136" s="2" t="s">
        <v>55</v>
      </c>
      <c r="C136" s="2" t="s">
        <v>16</v>
      </c>
      <c r="D136" s="3" t="s">
        <v>80</v>
      </c>
      <c r="E136" s="4" t="s">
        <v>146</v>
      </c>
      <c r="F136" s="27">
        <v>0</v>
      </c>
      <c r="G136" s="49"/>
      <c r="H136" s="49"/>
      <c r="I136" s="49">
        <f t="shared" si="4"/>
        <v>0</v>
      </c>
    </row>
    <row r="137" spans="1:10" ht="36.6" x14ac:dyDescent="0.3">
      <c r="A137" s="1" t="s">
        <v>138</v>
      </c>
      <c r="B137" s="2" t="s">
        <v>55</v>
      </c>
      <c r="C137" s="2" t="s">
        <v>16</v>
      </c>
      <c r="D137" s="3" t="s">
        <v>80</v>
      </c>
      <c r="E137" s="4" t="s">
        <v>137</v>
      </c>
      <c r="F137" s="27">
        <v>0</v>
      </c>
      <c r="G137" s="49"/>
      <c r="H137" s="49"/>
      <c r="I137" s="49">
        <f t="shared" si="4"/>
        <v>0</v>
      </c>
    </row>
    <row r="138" spans="1:10" ht="15.6" x14ac:dyDescent="0.3">
      <c r="A138" s="67"/>
      <c r="B138" s="68"/>
      <c r="C138" s="68"/>
      <c r="D138" s="69"/>
      <c r="E138" s="23" t="s">
        <v>107</v>
      </c>
      <c r="F138" s="62">
        <f>F18+F79</f>
        <v>1521485.31</v>
      </c>
      <c r="G138" s="48">
        <f>G18+G79</f>
        <v>117827.78399999997</v>
      </c>
      <c r="H138" s="48">
        <f>H18+H79</f>
        <v>5545.3</v>
      </c>
      <c r="I138" s="48">
        <f t="shared" si="4"/>
        <v>1633767.794</v>
      </c>
    </row>
    <row r="139" spans="1:10" ht="15.6" x14ac:dyDescent="0.3">
      <c r="A139" s="67"/>
      <c r="B139" s="68"/>
      <c r="C139" s="68"/>
      <c r="D139" s="69"/>
      <c r="E139" s="23" t="s">
        <v>108</v>
      </c>
      <c r="F139" s="24">
        <v>57110.93</v>
      </c>
      <c r="G139" s="48">
        <v>10063.15</v>
      </c>
      <c r="H139" s="48"/>
      <c r="I139" s="48">
        <f t="shared" si="4"/>
        <v>67174.080000000002</v>
      </c>
    </row>
    <row r="140" spans="1:10" ht="15.6" x14ac:dyDescent="0.3">
      <c r="A140" s="67"/>
      <c r="B140" s="68"/>
      <c r="C140" s="68"/>
      <c r="D140" s="69"/>
      <c r="E140" s="23" t="s">
        <v>109</v>
      </c>
      <c r="F140" s="24">
        <v>1578596.24</v>
      </c>
      <c r="G140" s="48">
        <v>124700.94</v>
      </c>
      <c r="H140" s="48">
        <v>2355.31</v>
      </c>
      <c r="I140" s="48">
        <f t="shared" ref="I140" si="11">F140+G140-H140</f>
        <v>1700941.8699999999</v>
      </c>
    </row>
    <row r="141" spans="1:10" ht="15.6" x14ac:dyDescent="0.3">
      <c r="A141" s="50"/>
      <c r="B141" s="50"/>
      <c r="C141" s="50"/>
      <c r="D141" s="50"/>
      <c r="E141" s="51"/>
      <c r="F141" s="52"/>
      <c r="G141" s="53"/>
      <c r="H141" s="53"/>
      <c r="I141" s="53"/>
    </row>
    <row r="142" spans="1:10" ht="15.6" x14ac:dyDescent="0.3">
      <c r="A142" s="50"/>
      <c r="B142" s="50"/>
      <c r="C142" s="50"/>
      <c r="D142" s="50"/>
      <c r="E142" s="51"/>
      <c r="F142" s="52"/>
      <c r="G142" s="53"/>
      <c r="H142" s="53"/>
      <c r="I142" s="53"/>
    </row>
    <row r="143" spans="1:10" ht="15.6" x14ac:dyDescent="0.3">
      <c r="A143" s="50"/>
      <c r="B143" s="50"/>
      <c r="C143" s="50"/>
      <c r="D143" s="50"/>
      <c r="E143" s="51"/>
      <c r="F143" s="52"/>
      <c r="G143" s="53"/>
      <c r="H143" s="53"/>
      <c r="I143" s="53"/>
    </row>
    <row r="144" spans="1:10" x14ac:dyDescent="0.3">
      <c r="A144" s="70" t="s">
        <v>257</v>
      </c>
      <c r="B144" s="70"/>
      <c r="C144" s="70"/>
      <c r="D144" s="70"/>
      <c r="E144" s="65"/>
      <c r="F144" s="65"/>
      <c r="G144" s="65"/>
      <c r="H144" s="65"/>
      <c r="I144" s="65"/>
      <c r="J144" s="54"/>
    </row>
    <row r="145" spans="1:10" x14ac:dyDescent="0.3">
      <c r="A145" s="46"/>
      <c r="B145" s="46"/>
      <c r="C145" s="46"/>
      <c r="D145" s="47"/>
      <c r="E145" s="43"/>
      <c r="F145" s="44"/>
      <c r="G145" s="45"/>
      <c r="H145" s="45"/>
      <c r="I145" s="45"/>
    </row>
    <row r="146" spans="1:10" x14ac:dyDescent="0.3">
      <c r="A146" s="46"/>
      <c r="B146" s="46"/>
      <c r="C146" s="46"/>
      <c r="D146" s="47"/>
      <c r="E146" s="43"/>
      <c r="F146" s="44"/>
      <c r="G146" s="45"/>
      <c r="H146" s="45"/>
      <c r="I146" s="45"/>
    </row>
    <row r="147" spans="1:10" x14ac:dyDescent="0.3">
      <c r="A147" s="63" t="s">
        <v>279</v>
      </c>
      <c r="B147" s="63"/>
      <c r="C147" s="63"/>
      <c r="D147" s="63"/>
      <c r="E147" s="64"/>
      <c r="F147" s="64"/>
      <c r="G147" s="64"/>
      <c r="H147" s="64"/>
      <c r="I147" s="65"/>
      <c r="J147" s="54"/>
    </row>
  </sheetData>
  <mergeCells count="11">
    <mergeCell ref="A147:I147"/>
    <mergeCell ref="E3:I3"/>
    <mergeCell ref="E4:I4"/>
    <mergeCell ref="A140:D140"/>
    <mergeCell ref="A144:I144"/>
    <mergeCell ref="E8:I8"/>
    <mergeCell ref="E9:I9"/>
    <mergeCell ref="A12:I12"/>
    <mergeCell ref="A14:D14"/>
    <mergeCell ref="A138:D138"/>
    <mergeCell ref="A139:D139"/>
  </mergeCells>
  <pageMargins left="0.88" right="0.43307086614173229" top="0.23622047244094491" bottom="0.27559055118110237" header="0.15748031496062992" footer="0.15748031496062992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2022-07-06T10:57:36Z</cp:lastPrinted>
  <dcterms:created xsi:type="dcterms:W3CDTF">2019-11-05T07:44:01Z</dcterms:created>
  <dcterms:modified xsi:type="dcterms:W3CDTF">2022-07-06T10:59:28Z</dcterms:modified>
</cp:coreProperties>
</file>